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/>
  <mc:AlternateContent xmlns:mc="http://schemas.openxmlformats.org/markup-compatibility/2006">
    <mc:Choice Requires="x15">
      <x15ac:absPath xmlns:x15ac="http://schemas.microsoft.com/office/spreadsheetml/2010/11/ac" url="C:\Users\admin\Desktop\인문한국신규\세부시행계획, 연구계획서, 공고문\신규 공고\"/>
    </mc:Choice>
  </mc:AlternateContent>
  <xr:revisionPtr revIDLastSave="0" documentId="13_ncr:1_{CE7086AE-440D-41DE-904E-EF54C5234685}" xr6:coauthVersionLast="36" xr6:coauthVersionMax="36" xr10:uidLastSave="{00000000-0000-0000-0000-000000000000}"/>
  <bookViews>
    <workbookView xWindow="0" yWindow="0" windowWidth="38400" windowHeight="17460" xr2:uid="{00000000-000D-0000-FFFF-FFFF00000000}"/>
  </bookViews>
  <sheets>
    <sheet name="Sheet" sheetId="1" r:id="rId1"/>
  </sheets>
  <calcPr calcId="191029"/>
</workbook>
</file>

<file path=xl/calcChain.xml><?xml version="1.0" encoding="utf-8"?>
<calcChain xmlns="http://schemas.openxmlformats.org/spreadsheetml/2006/main">
  <c r="D44" i="1" l="1"/>
  <c r="B44" i="1"/>
  <c r="C44" i="1"/>
  <c r="C53" i="1"/>
  <c r="C52" i="1" s="1"/>
  <c r="D53" i="1"/>
  <c r="D52" i="1" s="1"/>
  <c r="E53" i="1"/>
  <c r="E52" i="1" s="1"/>
  <c r="B53" i="1"/>
  <c r="C38" i="1"/>
  <c r="D37" i="1"/>
  <c r="E54" i="1" l="1"/>
  <c r="E55" i="1" s="1"/>
  <c r="E56" i="1" s="1"/>
  <c r="C54" i="1"/>
  <c r="C55" i="1" s="1"/>
  <c r="C56" i="1" s="1"/>
  <c r="D54" i="1"/>
  <c r="D55" i="1" s="1"/>
  <c r="D56" i="1" s="1"/>
  <c r="E37" i="1"/>
  <c r="D38" i="1"/>
  <c r="C42" i="1" s="1"/>
  <c r="J43" i="1" s="1"/>
  <c r="B52" i="1"/>
  <c r="C20" i="1"/>
  <c r="B54" i="1" l="1"/>
  <c r="B55" i="1" s="1"/>
  <c r="B56" i="1" s="1"/>
  <c r="E38" i="1"/>
  <c r="D42" i="1" s="1"/>
  <c r="D45" i="1" s="1"/>
  <c r="C45" i="1"/>
  <c r="C21" i="1"/>
  <c r="D6" i="1"/>
  <c r="D7" i="1" s="1"/>
  <c r="B38" i="1" l="1"/>
  <c r="B42" i="1" s="1"/>
  <c r="B45" i="1" s="1"/>
  <c r="C22" i="1"/>
  <c r="E6" i="1"/>
  <c r="E7" i="1" s="1"/>
  <c r="B7" i="1" s="1"/>
  <c r="D14" i="1" l="1"/>
  <c r="E14" i="1" s="1"/>
</calcChain>
</file>

<file path=xl/sharedStrings.xml><?xml version="1.0" encoding="utf-8"?>
<sst xmlns="http://schemas.openxmlformats.org/spreadsheetml/2006/main" count="69" uniqueCount="58">
  <si>
    <t>총사업비 (입력값)</t>
  </si>
  <si>
    <t>고시비율 (입력값, %)</t>
  </si>
  <si>
    <t>직접비 (계산값)</t>
  </si>
  <si>
    <t>간접비 (계산값)</t>
  </si>
  <si>
    <t>학생인건비</t>
  </si>
  <si>
    <t>연구시설·장비비</t>
  </si>
  <si>
    <t>연구재료비</t>
  </si>
  <si>
    <t>연구활동비</t>
  </si>
  <si>
    <t>연구수당</t>
  </si>
  <si>
    <t>간접비</t>
    <phoneticPr fontId="2" type="noConversion"/>
  </si>
  <si>
    <t>유효성 결과</t>
    <phoneticPr fontId="2" type="noConversion"/>
  </si>
  <si>
    <t>인건비</t>
    <phoneticPr fontId="2" type="noConversion"/>
  </si>
  <si>
    <t>(단위 : 천원)</t>
    <phoneticPr fontId="2" type="noConversion"/>
  </si>
  <si>
    <t>세·비목</t>
    <phoneticPr fontId="3" type="noConversion"/>
  </si>
  <si>
    <r>
      <t>※ 총 사업비 :</t>
    </r>
    <r>
      <rPr>
        <b/>
        <sz val="18"/>
        <color theme="1"/>
        <rFont val="HY중고딕"/>
        <family val="1"/>
        <charset val="129"/>
      </rPr>
      <t xml:space="preserve"> 연구거점형(8억원) / 컨소시엄형(20억원)</t>
    </r>
    <r>
      <rPr>
        <sz val="18"/>
        <color theme="1"/>
        <rFont val="HY중고딕"/>
        <family val="1"/>
        <charset val="129"/>
      </rPr>
      <t xml:space="preserve">
※ 기관(대학)별 간접비 고시비율 : 산학협력단 확인 또는 연구계획서 양식 첨부서류</t>
    </r>
    <r>
      <rPr>
        <sz val="12"/>
        <color theme="1"/>
        <rFont val="HY중고딕"/>
        <family val="1"/>
        <charset val="129"/>
      </rPr>
      <t>(고시비율)</t>
    </r>
    <r>
      <rPr>
        <sz val="18"/>
        <color theme="1"/>
        <rFont val="HY중고딕"/>
        <family val="1"/>
        <charset val="129"/>
      </rPr>
      <t xml:space="preserve"> 확인
 </t>
    </r>
    <r>
      <rPr>
        <sz val="14"/>
        <color theme="1"/>
        <rFont val="HY중고딕"/>
        <family val="1"/>
        <charset val="129"/>
      </rPr>
      <t xml:space="preserve"> </t>
    </r>
    <r>
      <rPr>
        <b/>
        <sz val="14"/>
        <color rgb="FFFF0000"/>
        <rFont val="HY중고딕"/>
        <family val="1"/>
        <charset val="129"/>
      </rPr>
      <t>★ (확인 필요)</t>
    </r>
    <r>
      <rPr>
        <sz val="14"/>
        <color theme="1"/>
        <rFont val="HY중고딕"/>
        <family val="1"/>
        <charset val="129"/>
      </rPr>
      <t xml:space="preserve"> 국가연구개발사업 연구개발비 사용 기준 [별표6] 비영리기관인 연구개발기관별 간접비 고시비율 내 기관별 고시비율</t>
    </r>
    <phoneticPr fontId="2" type="noConversion"/>
  </si>
  <si>
    <r>
      <t>직접비</t>
    </r>
    <r>
      <rPr>
        <b/>
        <sz val="16"/>
        <color theme="0"/>
        <rFont val="맑은 고딕"/>
        <family val="3"/>
        <charset val="129"/>
        <scheme val="minor"/>
      </rPr>
      <t>(비목 직접 입력)</t>
    </r>
    <phoneticPr fontId="2" type="noConversion"/>
  </si>
  <si>
    <t>금액(입력값)</t>
    <phoneticPr fontId="3" type="noConversion"/>
  </si>
  <si>
    <t>직접비 소계(계산값)</t>
    <phoneticPr fontId="2" type="noConversion"/>
  </si>
  <si>
    <t>전체금액(계산값)</t>
    <phoneticPr fontId="3" type="noConversion"/>
  </si>
  <si>
    <t>5:5 금액(계산값)</t>
    <phoneticPr fontId="3" type="noConversion"/>
  </si>
  <si>
    <t>참여연구소①</t>
    <phoneticPr fontId="2" type="noConversion"/>
  </si>
  <si>
    <t>참여연구소②</t>
    <phoneticPr fontId="2" type="noConversion"/>
  </si>
  <si>
    <t>참여연구소③</t>
    <phoneticPr fontId="2" type="noConversion"/>
  </si>
  <si>
    <t>직접비</t>
    <phoneticPr fontId="2" type="noConversion"/>
  </si>
  <si>
    <t>간접비</t>
    <phoneticPr fontId="2" type="noConversion"/>
  </si>
  <si>
    <t>비고</t>
    <phoneticPr fontId="2" type="noConversion"/>
  </si>
  <si>
    <t>총 계</t>
    <phoneticPr fontId="2" type="noConversion"/>
  </si>
  <si>
    <t>고시비율 적용 간접비</t>
    <phoneticPr fontId="2" type="noConversion"/>
  </si>
  <si>
    <t>①총사업비 (입력값)</t>
    <phoneticPr fontId="2" type="noConversion"/>
  </si>
  <si>
    <t>②고시비율 (입력값, %)</t>
    <phoneticPr fontId="2" type="noConversion"/>
  </si>
  <si>
    <t>총사업비</t>
    <phoneticPr fontId="2" type="noConversion"/>
  </si>
  <si>
    <t>주관 및 참여 연구소 구분</t>
    <phoneticPr fontId="2" type="noConversion"/>
  </si>
  <si>
    <t>계산값 기준</t>
    <phoneticPr fontId="2" type="noConversion"/>
  </si>
  <si>
    <t>구  분</t>
    <phoneticPr fontId="2" type="noConversion"/>
  </si>
  <si>
    <r>
      <t>천원 단위 기준</t>
    </r>
    <r>
      <rPr>
        <b/>
        <sz val="16"/>
        <rFont val="맑은 고딕"/>
        <family val="3"/>
        <charset val="129"/>
        <scheme val="minor"/>
      </rPr>
      <t>(연구계획서 작성 금액)</t>
    </r>
    <phoneticPr fontId="2" type="noConversion"/>
  </si>
  <si>
    <r>
      <t>천원 단위 기준</t>
    </r>
    <r>
      <rPr>
        <b/>
        <sz val="16"/>
        <color theme="1"/>
        <rFont val="맑은 고딕"/>
        <family val="3"/>
        <charset val="129"/>
        <scheme val="minor"/>
      </rPr>
      <t>(연구계획서 작성 금액)</t>
    </r>
    <phoneticPr fontId="2" type="noConversion"/>
  </si>
  <si>
    <t>주관연구소 우선배정 연구비</t>
    <phoneticPr fontId="2" type="noConversion"/>
  </si>
  <si>
    <t>기준</t>
    <phoneticPr fontId="2" type="noConversion"/>
  </si>
  <si>
    <r>
      <t xml:space="preserve">간접비를 제외한
</t>
    </r>
    <r>
      <rPr>
        <b/>
        <sz val="18"/>
        <color theme="1"/>
        <rFont val="맑은 고딕"/>
        <family val="3"/>
        <charset val="129"/>
        <scheme val="minor"/>
      </rPr>
      <t xml:space="preserve"> 연구비의 20%</t>
    </r>
    <phoneticPr fontId="2" type="noConversion"/>
  </si>
  <si>
    <t>계산값</t>
    <phoneticPr fontId="2" type="noConversion"/>
  </si>
  <si>
    <r>
      <t xml:space="preserve">주관연구소
</t>
    </r>
    <r>
      <rPr>
        <b/>
        <sz val="12"/>
        <color theme="0"/>
        <rFont val="맑은 고딕"/>
        <family val="3"/>
        <charset val="129"/>
        <scheme val="minor"/>
      </rPr>
      <t>(우선배정 연구비 포함)</t>
    </r>
    <phoneticPr fontId="2" type="noConversion"/>
  </si>
  <si>
    <t>직접비 상한 시 간접비 확인</t>
    <phoneticPr fontId="2" type="noConversion"/>
  </si>
  <si>
    <t>연구비
계상 시
참고용
데이터</t>
    <phoneticPr fontId="2" type="noConversion"/>
  </si>
  <si>
    <t>연구
계획에
따라
입력 및
계상</t>
    <phoneticPr fontId="2" type="noConversion"/>
  </si>
  <si>
    <t>3개 항목 모두 "O" 이여야함</t>
    <phoneticPr fontId="2" type="noConversion"/>
  </si>
  <si>
    <t>해당 금액 내에서
연구소별 배분</t>
    <phoneticPr fontId="2" type="noConversion"/>
  </si>
  <si>
    <t>③배분 기준 연구비</t>
    <phoneticPr fontId="2" type="noConversion"/>
  </si>
  <si>
    <t>⑤ 대학별 간접비 고시비율(입력값)</t>
    <phoneticPr fontId="2" type="noConversion"/>
  </si>
  <si>
    <t>⑥ 배분 확정 직접비(입력값)</t>
    <phoneticPr fontId="2" type="noConversion"/>
  </si>
  <si>
    <t>⑦ 배분 확정 간접비(입력값)</t>
    <phoneticPr fontId="2" type="noConversion"/>
  </si>
  <si>
    <t>⑧ 유효성 검사</t>
    <phoneticPr fontId="2" type="noConversion"/>
  </si>
  <si>
    <t>④ 연구소별 배분 연구비 총액(입력값)</t>
    <phoneticPr fontId="2" type="noConversion"/>
  </si>
  <si>
    <r>
      <t xml:space="preserve">
</t>
    </r>
    <r>
      <rPr>
        <b/>
        <sz val="26"/>
        <color theme="1"/>
        <rFont val="맑은 고딕"/>
        <family val="3"/>
        <charset val="129"/>
        <scheme val="minor"/>
      </rPr>
      <t xml:space="preserve">            </t>
    </r>
    <r>
      <rPr>
        <b/>
        <sz val="26"/>
        <color rgb="FFFF0000"/>
        <rFont val="맑은 고딕"/>
        <family val="3"/>
        <charset val="129"/>
        <scheme val="minor"/>
      </rPr>
      <t xml:space="preserve">     &lt;연구비 계산기 사용방법&gt;</t>
    </r>
    <r>
      <rPr>
        <b/>
        <sz val="26"/>
        <color theme="1"/>
        <rFont val="맑은 고딕"/>
        <family val="3"/>
        <charset val="129"/>
        <scheme val="minor"/>
      </rPr>
      <t xml:space="preserve">
</t>
    </r>
    <r>
      <rPr>
        <b/>
        <sz val="20"/>
        <color theme="1"/>
        <rFont val="맑은 고딕"/>
        <family val="3"/>
        <charset val="129"/>
        <scheme val="minor"/>
      </rPr>
      <t xml:space="preserve">
  1. 신청하고자 하는</t>
    </r>
    <r>
      <rPr>
        <b/>
        <sz val="20"/>
        <color rgb="FF3333FF"/>
        <rFont val="맑은 고딕"/>
        <family val="3"/>
        <charset val="129"/>
        <scheme val="minor"/>
      </rPr>
      <t xml:space="preserve"> 연구 유형</t>
    </r>
    <r>
      <rPr>
        <b/>
        <sz val="16"/>
        <color rgb="FF3333FF"/>
        <rFont val="맑은 고딕"/>
        <family val="3"/>
        <charset val="129"/>
        <scheme val="minor"/>
      </rPr>
      <t>(연구거점, 컨소시엄)</t>
    </r>
    <r>
      <rPr>
        <b/>
        <sz val="20"/>
        <color rgb="FF3333FF"/>
        <rFont val="맑은 고딕"/>
        <family val="3"/>
        <charset val="129"/>
        <scheme val="minor"/>
      </rPr>
      <t xml:space="preserve">의 총사업비를 입력
</t>
    </r>
    <r>
      <rPr>
        <b/>
        <sz val="16"/>
        <color rgb="FF3333FF"/>
        <rFont val="맑은 고딕"/>
        <family val="3"/>
        <charset val="129"/>
        <scheme val="minor"/>
      </rPr>
      <t xml:space="preserve">   </t>
    </r>
    <r>
      <rPr>
        <b/>
        <sz val="20"/>
        <color theme="1"/>
        <rFont val="맑은 고딕"/>
        <family val="3"/>
        <charset val="129"/>
        <scheme val="minor"/>
      </rPr>
      <t xml:space="preserve">
  2. 신청기관의 </t>
    </r>
    <r>
      <rPr>
        <b/>
        <sz val="20"/>
        <color rgb="FF3333FF"/>
        <rFont val="맑은 고딕"/>
        <family val="3"/>
        <charset val="129"/>
        <scheme val="minor"/>
      </rPr>
      <t>간접비 고시비율을 입력</t>
    </r>
    <r>
      <rPr>
        <b/>
        <sz val="20"/>
        <color theme="1"/>
        <rFont val="맑은 고딕"/>
        <family val="3"/>
        <charset val="129"/>
        <scheme val="minor"/>
      </rPr>
      <t xml:space="preserve">
  3. 계산된 직접비와 간접비를 확인
  4. 직접비 금액 내에서</t>
    </r>
    <r>
      <rPr>
        <b/>
        <sz val="20"/>
        <color rgb="FF3333FF"/>
        <rFont val="맑은 고딕"/>
        <family val="3"/>
        <charset val="129"/>
        <scheme val="minor"/>
      </rPr>
      <t xml:space="preserve"> 연구계획에 따른 비목별 금액을 입력</t>
    </r>
    <r>
      <rPr>
        <b/>
        <sz val="20"/>
        <color theme="1"/>
        <rFont val="맑은 고딕"/>
        <family val="3"/>
        <charset val="129"/>
        <scheme val="minor"/>
      </rPr>
      <t xml:space="preserve">
  5. 직접비 소계와 상단에 계산된 직접비 금액이</t>
    </r>
    <r>
      <rPr>
        <b/>
        <sz val="20"/>
        <color rgb="FF3333FF"/>
        <rFont val="맑은 고딕"/>
        <family val="3"/>
        <charset val="129"/>
        <scheme val="minor"/>
      </rPr>
      <t xml:space="preserve"> 일치하도록 조정</t>
    </r>
    <r>
      <rPr>
        <b/>
        <sz val="20"/>
        <color theme="1"/>
        <rFont val="맑은 고딕"/>
        <family val="3"/>
        <charset val="129"/>
        <scheme val="minor"/>
      </rPr>
      <t xml:space="preserve">
  6. 유효성 결과</t>
    </r>
    <r>
      <rPr>
        <b/>
        <sz val="20"/>
        <color rgb="FF3333FF"/>
        <rFont val="맑은 고딕"/>
        <family val="3"/>
        <charset val="129"/>
        <scheme val="minor"/>
      </rPr>
      <t xml:space="preserve"> "O" 로 변경됨을 확인</t>
    </r>
    <r>
      <rPr>
        <b/>
        <sz val="20"/>
        <color theme="1"/>
        <rFont val="맑은 고딕"/>
        <family val="3"/>
        <charset val="129"/>
        <scheme val="minor"/>
      </rPr>
      <t xml:space="preserve">
  7. 간접비 고시비율에 따른 간접비 금액을 확인하고, </t>
    </r>
    <r>
      <rPr>
        <b/>
        <sz val="20"/>
        <color rgb="FF3333FF"/>
        <rFont val="맑은 고딕"/>
        <family val="3"/>
        <charset val="129"/>
        <scheme val="minor"/>
      </rPr>
      <t>연구소 배분
     비율(5:5)금액을 확인</t>
    </r>
    <r>
      <rPr>
        <b/>
        <sz val="20"/>
        <color theme="1"/>
        <rFont val="맑은 고딕"/>
        <family val="3"/>
        <charset val="129"/>
        <scheme val="minor"/>
      </rPr>
      <t xml:space="preserve">하여 </t>
    </r>
    <r>
      <rPr>
        <b/>
        <sz val="20"/>
        <color rgb="FF3333FF"/>
        <rFont val="맑은 고딕"/>
        <family val="3"/>
        <charset val="129"/>
        <scheme val="minor"/>
      </rPr>
      <t xml:space="preserve">연구계획서 작성에 활용 </t>
    </r>
    <phoneticPr fontId="2" type="noConversion"/>
  </si>
  <si>
    <r>
      <t xml:space="preserve">        </t>
    </r>
    <r>
      <rPr>
        <b/>
        <sz val="26"/>
        <color rgb="FFFF0000"/>
        <rFont val="맑은 고딕"/>
        <family val="3"/>
        <charset val="129"/>
        <scheme val="minor"/>
      </rPr>
      <t xml:space="preserve">        &lt; 컨소시엄형 연구비 계산기 사용방법&gt;
 </t>
    </r>
    <r>
      <rPr>
        <b/>
        <sz val="20"/>
        <color rgb="FFFF0000"/>
        <rFont val="맑은 고딕"/>
        <family val="3"/>
        <charset val="129"/>
        <scheme val="minor"/>
      </rPr>
      <t xml:space="preserve">  ※ 음영부분은 별도 수정 불가, 참고용으로 활용</t>
    </r>
    <r>
      <rPr>
        <b/>
        <sz val="22"/>
        <color rgb="FFFF0000"/>
        <rFont val="맑은 고딕"/>
        <family val="3"/>
        <charset val="129"/>
        <scheme val="minor"/>
      </rPr>
      <t xml:space="preserve">
</t>
    </r>
    <r>
      <rPr>
        <b/>
        <sz val="20"/>
        <color rgb="FFFF0000"/>
        <rFont val="맑은 고딕"/>
        <family val="3"/>
        <charset val="129"/>
        <scheme val="minor"/>
      </rPr>
      <t xml:space="preserve">
</t>
    </r>
    <r>
      <rPr>
        <b/>
        <sz val="20"/>
        <color theme="1"/>
        <rFont val="맑은 고딕"/>
        <family val="3"/>
        <charset val="129"/>
        <scheme val="minor"/>
      </rPr>
      <t xml:space="preserve">  ① 신청하고자 하는 총사업비를 입력</t>
    </r>
    <r>
      <rPr>
        <b/>
        <sz val="16"/>
        <color theme="1"/>
        <rFont val="맑은 고딕"/>
        <family val="3"/>
        <charset val="129"/>
        <scheme val="minor"/>
      </rPr>
      <t>(컨소시엄형 20억원)</t>
    </r>
    <r>
      <rPr>
        <b/>
        <sz val="20"/>
        <color theme="1"/>
        <rFont val="맑은 고딕"/>
        <family val="3"/>
        <charset val="129"/>
        <scheme val="minor"/>
      </rPr>
      <t xml:space="preserve">
  ② </t>
    </r>
    <r>
      <rPr>
        <b/>
        <sz val="20"/>
        <color rgb="FF3333FF"/>
        <rFont val="맑은 고딕"/>
        <family val="3"/>
        <charset val="129"/>
        <scheme val="minor"/>
      </rPr>
      <t>주관연구소</t>
    </r>
    <r>
      <rPr>
        <b/>
        <sz val="20"/>
        <color theme="1"/>
        <rFont val="맑은 고딕"/>
        <family val="3"/>
        <charset val="129"/>
        <scheme val="minor"/>
      </rPr>
      <t xml:space="preserve"> 소속 </t>
    </r>
    <r>
      <rPr>
        <b/>
        <sz val="20"/>
        <color rgb="FF3333FF"/>
        <rFont val="맑은 고딕"/>
        <family val="3"/>
        <charset val="129"/>
        <scheme val="minor"/>
      </rPr>
      <t>기관</t>
    </r>
    <r>
      <rPr>
        <b/>
        <sz val="20"/>
        <color theme="1"/>
        <rFont val="맑은 고딕"/>
        <family val="3"/>
        <charset val="129"/>
        <scheme val="minor"/>
      </rPr>
      <t xml:space="preserve">의 </t>
    </r>
    <r>
      <rPr>
        <b/>
        <sz val="20"/>
        <color rgb="FF3333FF"/>
        <rFont val="맑은 고딕"/>
        <family val="3"/>
        <charset val="129"/>
        <scheme val="minor"/>
      </rPr>
      <t>간접비 고시비율을 입력</t>
    </r>
    <r>
      <rPr>
        <b/>
        <sz val="20"/>
        <color theme="1"/>
        <rFont val="맑은 고딕"/>
        <family val="3"/>
        <charset val="129"/>
        <scheme val="minor"/>
      </rPr>
      <t xml:space="preserve">
  ③ 배분 기준 연구비의</t>
    </r>
    <r>
      <rPr>
        <b/>
        <sz val="20"/>
        <color rgb="FF3333FF"/>
        <rFont val="맑은 고딕"/>
        <family val="3"/>
        <charset val="129"/>
        <scheme val="minor"/>
      </rPr>
      <t xml:space="preserve"> 직접비와 간접비를 확인</t>
    </r>
    <r>
      <rPr>
        <b/>
        <sz val="20"/>
        <color theme="1"/>
        <rFont val="맑은 고딕"/>
        <family val="3"/>
        <charset val="129"/>
        <scheme val="minor"/>
      </rPr>
      <t xml:space="preserve">
  ④ 배분 기준 연구비를 고려하여</t>
    </r>
    <r>
      <rPr>
        <b/>
        <sz val="20"/>
        <color rgb="FF3333FF"/>
        <rFont val="맑은 고딕"/>
        <family val="3"/>
        <charset val="129"/>
        <scheme val="minor"/>
      </rPr>
      <t xml:space="preserve"> 연구소별 배분 금액 초안 작성</t>
    </r>
    <r>
      <rPr>
        <b/>
        <sz val="20"/>
        <color theme="1"/>
        <rFont val="맑은 고딕"/>
        <family val="3"/>
        <charset val="129"/>
        <scheme val="minor"/>
      </rPr>
      <t xml:space="preserve">
  ⑤ </t>
    </r>
    <r>
      <rPr>
        <b/>
        <sz val="20"/>
        <color rgb="FF3333FF"/>
        <rFont val="맑은 고딕"/>
        <family val="3"/>
        <charset val="129"/>
        <scheme val="minor"/>
      </rPr>
      <t>주관 및 참여연구소 소속기관별 간접비 고시비율 입력</t>
    </r>
    <r>
      <rPr>
        <b/>
        <sz val="20"/>
        <color theme="1"/>
        <rFont val="맑은 고딕"/>
        <family val="3"/>
        <charset val="129"/>
        <scheme val="minor"/>
      </rPr>
      <t xml:space="preserve">
  ⑥ 아래의 산출된 데이터를 참고하여</t>
    </r>
    <r>
      <rPr>
        <b/>
        <sz val="20"/>
        <color rgb="FF3333FF"/>
        <rFont val="맑은 고딕"/>
        <family val="3"/>
        <charset val="129"/>
        <scheme val="minor"/>
      </rPr>
      <t xml:space="preserve"> 연구소별 배분 확정 직접비 입력</t>
    </r>
    <r>
      <rPr>
        <b/>
        <sz val="20"/>
        <color theme="1"/>
        <rFont val="맑은 고딕"/>
        <family val="3"/>
        <charset val="129"/>
        <scheme val="minor"/>
      </rPr>
      <t xml:space="preserve">
  ⑦ 아래의 산출된 데이터를 참고하여</t>
    </r>
    <r>
      <rPr>
        <b/>
        <sz val="20"/>
        <color rgb="FF3333FF"/>
        <rFont val="맑은 고딕"/>
        <family val="3"/>
        <charset val="129"/>
        <scheme val="minor"/>
      </rPr>
      <t xml:space="preserve"> 연구소별 배분 확정 간접비 입력</t>
    </r>
    <r>
      <rPr>
        <b/>
        <sz val="20"/>
        <color theme="1"/>
        <rFont val="맑은 고딕"/>
        <family val="3"/>
        <charset val="129"/>
        <scheme val="minor"/>
      </rPr>
      <t xml:space="preserve">
   </t>
    </r>
    <r>
      <rPr>
        <b/>
        <sz val="16"/>
        <color rgb="FFFF0000"/>
        <rFont val="맑은 고딕"/>
        <family val="3"/>
        <charset val="129"/>
        <scheme val="minor"/>
      </rPr>
      <t xml:space="preserve"> (주의) 단, 참여연구소 간접비는 참여연구소 소속 대학의 고시비율 적용 금액을 초과할 수 없음
</t>
    </r>
    <r>
      <rPr>
        <b/>
        <sz val="20"/>
        <color theme="1"/>
        <rFont val="맑은 고딕"/>
        <family val="3"/>
        <charset val="129"/>
        <scheme val="minor"/>
      </rPr>
      <t xml:space="preserve">
  ⑧ </t>
    </r>
    <r>
      <rPr>
        <b/>
        <sz val="20"/>
        <color rgb="FF3333FF"/>
        <rFont val="맑은 고딕"/>
        <family val="3"/>
        <charset val="129"/>
        <scheme val="minor"/>
      </rPr>
      <t>계상된 총액과 배분기준과의 일치여부 확인(유효성 검사)</t>
    </r>
    <r>
      <rPr>
        <b/>
        <sz val="20"/>
        <color theme="1"/>
        <rFont val="맑은 고딕"/>
        <family val="3"/>
        <charset val="129"/>
        <scheme val="minor"/>
      </rPr>
      <t xml:space="preserve">
 </t>
    </r>
    <r>
      <rPr>
        <b/>
        <sz val="20"/>
        <color rgb="FFFF0000"/>
        <rFont val="맑은 고딕"/>
        <family val="3"/>
        <charset val="129"/>
        <scheme val="minor"/>
      </rPr>
      <t xml:space="preserve">  </t>
    </r>
    <r>
      <rPr>
        <b/>
        <sz val="16"/>
        <color rgb="FFFF0000"/>
        <rFont val="맑은 고딕"/>
        <family val="3"/>
        <charset val="129"/>
        <scheme val="minor"/>
      </rPr>
      <t xml:space="preserve">  (주의) 총사업비와 간접비는 배분기준 연구비를 초과할 수 없음</t>
    </r>
    <r>
      <rPr>
        <b/>
        <sz val="16"/>
        <color theme="1"/>
        <rFont val="맑은 고딕"/>
        <family val="3"/>
        <charset val="129"/>
        <scheme val="minor"/>
      </rPr>
      <t xml:space="preserve">
</t>
    </r>
    <phoneticPr fontId="2" type="noConversion"/>
  </si>
  <si>
    <r>
      <t xml:space="preserve">(컨소시엄형) 인문한국3.0지원사업 연구비 계산기(연구소별 배분 참고용)
</t>
    </r>
    <r>
      <rPr>
        <sz val="16"/>
        <color theme="1"/>
        <rFont val="HY견고딕"/>
        <family val="1"/>
        <charset val="129"/>
      </rPr>
      <t>※ 본 내용은</t>
    </r>
    <r>
      <rPr>
        <sz val="16"/>
        <color rgb="FFFF0000"/>
        <rFont val="HY견고딕"/>
        <family val="1"/>
        <charset val="129"/>
      </rPr>
      <t xml:space="preserve"> 참고용</t>
    </r>
    <r>
      <rPr>
        <sz val="16"/>
        <color theme="1"/>
        <rFont val="HY견고딕"/>
        <family val="1"/>
        <charset val="129"/>
      </rPr>
      <t xml:space="preserve">으로 제공하는 것이며, 연구계획서 작성에 대해서는 </t>
    </r>
    <r>
      <rPr>
        <sz val="16"/>
        <color rgb="FFFF0000"/>
        <rFont val="HY견고딕"/>
        <family val="1"/>
        <charset val="129"/>
      </rPr>
      <t>연구소와 주관기관 이중 검토 필수</t>
    </r>
    <phoneticPr fontId="2" type="noConversion"/>
  </si>
  <si>
    <r>
      <t xml:space="preserve"> (연구거점형) 인문한국3.0지원사업 연구비 계산기(참고용)
</t>
    </r>
    <r>
      <rPr>
        <sz val="16"/>
        <color theme="0"/>
        <rFont val="HY견고딕"/>
        <family val="1"/>
        <charset val="129"/>
      </rPr>
      <t xml:space="preserve">※ 본 내용은 </t>
    </r>
    <r>
      <rPr>
        <sz val="16"/>
        <color rgb="FFFF0000"/>
        <rFont val="HY견고딕"/>
        <family val="1"/>
        <charset val="129"/>
      </rPr>
      <t>참고용으로 제공</t>
    </r>
    <r>
      <rPr>
        <sz val="16"/>
        <color theme="0"/>
        <rFont val="HY견고딕"/>
        <family val="1"/>
        <charset val="129"/>
      </rPr>
      <t xml:space="preserve">하는 것이며, 연구계획서 작성에 대해서는 </t>
    </r>
    <r>
      <rPr>
        <sz val="16"/>
        <color rgb="FFFF0000"/>
        <rFont val="HY견고딕"/>
        <family val="1"/>
        <charset val="129"/>
      </rPr>
      <t>연구소와 주관기관 이중 검토 필수</t>
    </r>
    <phoneticPr fontId="2" type="noConversion"/>
  </si>
  <si>
    <r>
      <t xml:space="preserve">직접비(상한액)
</t>
    </r>
    <r>
      <rPr>
        <b/>
        <sz val="12"/>
        <rFont val="맑은 고딕"/>
        <family val="3"/>
        <charset val="129"/>
        <scheme val="minor"/>
      </rPr>
      <t>※ 단, 연구수행에 연구비 재원 투입이 더 필요할 경우, 초과 가능</t>
    </r>
    <phoneticPr fontId="2" type="noConversion"/>
  </si>
  <si>
    <r>
      <t xml:space="preserve">간접비(상한액)
</t>
    </r>
    <r>
      <rPr>
        <b/>
        <sz val="11"/>
        <color rgb="FFFF0000"/>
        <rFont val="맑은 고딕"/>
        <family val="3"/>
        <charset val="129"/>
        <scheme val="minor"/>
      </rPr>
      <t>※ 단, 총합계액이 주관연구소의 간접비 총액 초과는 불가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</si>
</sst>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-* #,##0_-;\-* #,##0_-;_-* &quot;-&quot;_-;_-@_-"/>
    <numFmt numFmtId="176" formatCode="#,###,"/>
    <numFmt numFmtId="178" formatCode="#,###"/>
    <numFmt numFmtId="179" formatCode="_-* #,##0_-;\-* #,##0_-;_-* &quot;-&quot;?_-;_-@_-"/>
    <numFmt numFmtId="180" formatCode="#,###.0"/>
    <numFmt numFmtId="181" formatCode="#,###.00"/>
    <numFmt numFmtId="182" formatCode="_-* #,##0.00_-;\-* #,##0.00_-;_-* &quot;-&quot;_-;_-@_-"/>
  </numFmts>
  <fonts count="43" x14ac:knownFonts="1">
    <font>
      <sz val="11"/>
      <color theme="1"/>
      <name val="맑은 고딕"/>
      <family val="2"/>
      <scheme val="minor"/>
    </font>
    <font>
      <sz val="11"/>
      <color theme="1"/>
      <name val="맑은 고딕"/>
      <family val="2"/>
      <scheme val="minor"/>
    </font>
    <font>
      <sz val="8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b/>
      <sz val="16"/>
      <color theme="0"/>
      <name val="맑은 고딕"/>
      <family val="3"/>
      <charset val="129"/>
      <scheme val="minor"/>
    </font>
    <font>
      <b/>
      <sz val="18"/>
      <color theme="1"/>
      <name val="맑은 고딕"/>
      <family val="3"/>
      <charset val="129"/>
      <scheme val="minor"/>
    </font>
    <font>
      <sz val="18"/>
      <color theme="1"/>
      <name val="맑은 고딕"/>
      <family val="3"/>
      <charset val="129"/>
      <scheme val="minor"/>
    </font>
    <font>
      <sz val="18"/>
      <color rgb="FF000000"/>
      <name val="맑은 고딕"/>
      <family val="3"/>
      <charset val="129"/>
      <scheme val="minor"/>
    </font>
    <font>
      <b/>
      <sz val="18"/>
      <color theme="0"/>
      <name val="맑은 고딕"/>
      <family val="3"/>
      <charset val="129"/>
      <scheme val="minor"/>
    </font>
    <font>
      <b/>
      <sz val="18"/>
      <color rgb="FFFF0000"/>
      <name val="맑은 고딕"/>
      <family val="3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b/>
      <sz val="26"/>
      <color theme="1"/>
      <name val="맑은 고딕"/>
      <family val="3"/>
      <charset val="129"/>
      <scheme val="minor"/>
    </font>
    <font>
      <sz val="18"/>
      <color theme="1"/>
      <name val="HY중고딕"/>
      <family val="1"/>
      <charset val="129"/>
    </font>
    <font>
      <sz val="12"/>
      <color theme="1"/>
      <name val="HY중고딕"/>
      <family val="1"/>
      <charset val="129"/>
    </font>
    <font>
      <sz val="14"/>
      <color theme="1"/>
      <name val="HY중고딕"/>
      <family val="1"/>
      <charset val="129"/>
    </font>
    <font>
      <b/>
      <sz val="14"/>
      <color rgb="FFFF0000"/>
      <name val="HY중고딕"/>
      <family val="1"/>
      <charset val="129"/>
    </font>
    <font>
      <b/>
      <sz val="18"/>
      <color theme="1"/>
      <name val="HY중고딕"/>
      <family val="1"/>
      <charset val="129"/>
    </font>
    <font>
      <b/>
      <sz val="20"/>
      <color rgb="FF3333FF"/>
      <name val="맑은 고딕"/>
      <family val="3"/>
      <charset val="129"/>
      <scheme val="minor"/>
    </font>
    <font>
      <b/>
      <sz val="16"/>
      <color rgb="FF3333FF"/>
      <name val="맑은 고딕"/>
      <family val="3"/>
      <charset val="129"/>
      <scheme val="minor"/>
    </font>
    <font>
      <b/>
      <sz val="28"/>
      <color theme="0"/>
      <name val="HY견고딕"/>
      <family val="1"/>
      <charset val="129"/>
    </font>
    <font>
      <sz val="16"/>
      <color theme="0"/>
      <name val="HY견고딕"/>
      <family val="1"/>
      <charset val="129"/>
    </font>
    <font>
      <sz val="16"/>
      <color rgb="FFFF0000"/>
      <name val="HY견고딕"/>
      <family val="1"/>
      <charset val="129"/>
    </font>
    <font>
      <b/>
      <sz val="20"/>
      <color theme="0"/>
      <name val="맑은 고딕"/>
      <family val="3"/>
      <charset val="129"/>
      <scheme val="minor"/>
    </font>
    <font>
      <b/>
      <sz val="26"/>
      <color rgb="FFFF0000"/>
      <name val="맑은 고딕"/>
      <family val="3"/>
      <charset val="129"/>
      <scheme val="minor"/>
    </font>
    <font>
      <b/>
      <sz val="16"/>
      <color theme="1"/>
      <name val="맑은 고딕"/>
      <family val="3"/>
      <charset val="129"/>
      <scheme val="minor"/>
    </font>
    <font>
      <b/>
      <sz val="16"/>
      <color rgb="FFFF0000"/>
      <name val="맑은 고딕"/>
      <family val="3"/>
      <charset val="129"/>
      <scheme val="minor"/>
    </font>
    <font>
      <b/>
      <sz val="28"/>
      <color theme="1"/>
      <name val="HY견고딕"/>
      <family val="1"/>
      <charset val="129"/>
    </font>
    <font>
      <sz val="16"/>
      <color theme="1"/>
      <name val="HY견고딕"/>
      <family val="1"/>
      <charset val="129"/>
    </font>
    <font>
      <b/>
      <sz val="18"/>
      <color rgb="FF3333FF"/>
      <name val="맑은 고딕"/>
      <family val="3"/>
      <charset val="129"/>
      <scheme val="minor"/>
    </font>
    <font>
      <b/>
      <sz val="18"/>
      <name val="맑은 고딕"/>
      <family val="3"/>
      <charset val="129"/>
      <scheme val="minor"/>
    </font>
    <font>
      <b/>
      <i/>
      <sz val="18"/>
      <color rgb="FF3333FF"/>
      <name val="맑은 고딕"/>
      <family val="3"/>
      <charset val="129"/>
      <scheme val="minor"/>
    </font>
    <font>
      <b/>
      <sz val="18"/>
      <color rgb="FF0045D0"/>
      <name val="맑은 고딕"/>
      <family val="3"/>
      <charset val="129"/>
      <scheme val="minor"/>
    </font>
    <font>
      <b/>
      <sz val="16"/>
      <name val="맑은 고딕"/>
      <family val="3"/>
      <charset val="129"/>
      <scheme val="minor"/>
    </font>
    <font>
      <sz val="20"/>
      <color theme="1"/>
      <name val="맑은 고딕"/>
      <family val="3"/>
      <charset val="129"/>
      <scheme val="minor"/>
    </font>
    <font>
      <b/>
      <sz val="12"/>
      <color theme="0"/>
      <name val="맑은 고딕"/>
      <family val="3"/>
      <charset val="129"/>
      <scheme val="minor"/>
    </font>
    <font>
      <b/>
      <sz val="20"/>
      <color rgb="FFFF0000"/>
      <name val="맑은 고딕"/>
      <family val="3"/>
      <charset val="129"/>
      <scheme val="minor"/>
    </font>
    <font>
      <i/>
      <sz val="18"/>
      <color rgb="FFFF0000"/>
      <name val="맑은 고딕"/>
      <family val="3"/>
      <charset val="129"/>
      <scheme val="minor"/>
    </font>
    <font>
      <b/>
      <sz val="18"/>
      <color rgb="FF00B050"/>
      <name val="맑은 고딕"/>
      <family val="3"/>
      <charset val="129"/>
      <scheme val="minor"/>
    </font>
    <font>
      <b/>
      <sz val="18"/>
      <color theme="0"/>
      <name val="HY견고딕"/>
      <family val="1"/>
      <charset val="129"/>
    </font>
    <font>
      <b/>
      <sz val="14"/>
      <color rgb="FFFF0000"/>
      <name val="맑은 고딕"/>
      <family val="3"/>
      <charset val="129"/>
      <scheme val="minor"/>
    </font>
    <font>
      <b/>
      <sz val="22"/>
      <color rgb="FFFF0000"/>
      <name val="맑은 고딕"/>
      <family val="3"/>
      <charset val="129"/>
      <scheme val="minor"/>
    </font>
    <font>
      <b/>
      <sz val="12"/>
      <name val="맑은 고딕"/>
      <family val="3"/>
      <charset val="129"/>
      <scheme val="minor"/>
    </font>
    <font>
      <b/>
      <sz val="11"/>
      <color rgb="FFFF0000"/>
      <name val="맑은 고딕"/>
      <family val="3"/>
      <charset val="129"/>
      <scheme val="minor"/>
    </font>
  </fonts>
  <fills count="1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45D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3333FF"/>
        <bgColor indexed="64"/>
      </patternFill>
    </fill>
    <fill>
      <patternFill patternType="solid">
        <fgColor theme="0" tint="-0.249977111117893"/>
        <bgColor indexed="64"/>
      </patternFill>
    </fill>
  </fills>
  <borders count="5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41" fontId="1" fillId="0" borderId="0" applyFont="0" applyFill="0" applyBorder="0" applyAlignment="0" applyProtection="0">
      <alignment vertical="center"/>
    </xf>
  </cellStyleXfs>
  <cellXfs count="165">
    <xf numFmtId="0" fontId="0" fillId="0" borderId="0" xfId="0"/>
    <xf numFmtId="0" fontId="0" fillId="0" borderId="0" xfId="0" applyProtection="1">
      <protection locked="0"/>
    </xf>
    <xf numFmtId="0" fontId="6" fillId="0" borderId="0" xfId="0" applyFont="1" applyProtection="1">
      <protection locked="0"/>
    </xf>
    <xf numFmtId="0" fontId="6" fillId="0" borderId="0" xfId="0" applyFont="1" applyAlignment="1" applyProtection="1">
      <alignment horizontal="right"/>
      <protection locked="0"/>
    </xf>
    <xf numFmtId="0" fontId="8" fillId="3" borderId="2" xfId="0" applyFont="1" applyFill="1" applyBorder="1" applyAlignment="1" applyProtection="1">
      <alignment horizontal="center" vertical="center"/>
      <protection locked="0"/>
    </xf>
    <xf numFmtId="0" fontId="8" fillId="3" borderId="8" xfId="0" applyFont="1" applyFill="1" applyBorder="1" applyAlignment="1" applyProtection="1">
      <alignment horizontal="center" vertical="center"/>
      <protection locked="0"/>
    </xf>
    <xf numFmtId="0" fontId="8" fillId="3" borderId="1" xfId="0" applyFont="1" applyFill="1" applyBorder="1" applyAlignment="1" applyProtection="1">
      <alignment horizontal="center" vertical="center"/>
      <protection locked="0"/>
    </xf>
    <xf numFmtId="0" fontId="8" fillId="3" borderId="10" xfId="0" applyFont="1" applyFill="1" applyBorder="1" applyAlignment="1" applyProtection="1">
      <alignment horizontal="center" vertical="center"/>
      <protection locked="0"/>
    </xf>
    <xf numFmtId="0" fontId="29" fillId="7" borderId="1" xfId="0" applyFont="1" applyFill="1" applyBorder="1" applyAlignment="1" applyProtection="1">
      <alignment horizontal="center" vertical="center"/>
      <protection locked="0"/>
    </xf>
    <xf numFmtId="178" fontId="6" fillId="0" borderId="10" xfId="1" applyNumberFormat="1" applyFont="1" applyBorder="1" applyAlignment="1" applyProtection="1">
      <alignment horizontal="center" vertical="center"/>
      <protection locked="0"/>
    </xf>
    <xf numFmtId="0" fontId="29" fillId="10" borderId="11" xfId="0" applyFont="1" applyFill="1" applyBorder="1" applyAlignment="1" applyProtection="1">
      <alignment horizontal="center" vertical="center" wrapText="1"/>
      <protection locked="0"/>
    </xf>
    <xf numFmtId="178" fontId="28" fillId="0" borderId="11" xfId="1" applyNumberFormat="1" applyFont="1" applyBorder="1" applyAlignment="1" applyProtection="1">
      <alignment horizontal="center" vertical="center"/>
      <protection locked="0"/>
    </xf>
    <xf numFmtId="176" fontId="6" fillId="0" borderId="0" xfId="1" applyNumberFormat="1" applyFont="1" applyBorder="1" applyAlignment="1" applyProtection="1">
      <alignment horizontal="center" vertical="center"/>
      <protection locked="0"/>
    </xf>
    <xf numFmtId="0" fontId="6" fillId="0" borderId="0" xfId="0" applyFont="1" applyBorder="1" applyAlignment="1" applyProtection="1">
      <alignment horizontal="center" vertical="center"/>
      <protection locked="0"/>
    </xf>
    <xf numFmtId="0" fontId="5" fillId="2" borderId="10" xfId="0" applyFont="1" applyFill="1" applyBorder="1" applyAlignment="1" applyProtection="1">
      <alignment horizontal="center" vertical="center"/>
      <protection locked="0"/>
    </xf>
    <xf numFmtId="0" fontId="5" fillId="2" borderId="32" xfId="0" applyFont="1" applyFill="1" applyBorder="1" applyAlignment="1" applyProtection="1">
      <alignment horizontal="center" vertical="center"/>
      <protection locked="0"/>
    </xf>
    <xf numFmtId="0" fontId="5" fillId="2" borderId="29" xfId="0" applyFont="1" applyFill="1" applyBorder="1" applyAlignment="1" applyProtection="1">
      <alignment horizontal="center" vertical="center"/>
      <protection locked="0"/>
    </xf>
    <xf numFmtId="178" fontId="36" fillId="0" borderId="35" xfId="1" applyNumberFormat="1" applyFont="1" applyBorder="1" applyAlignment="1" applyProtection="1">
      <alignment horizontal="right" vertical="center"/>
      <protection locked="0"/>
    </xf>
    <xf numFmtId="178" fontId="36" fillId="0" borderId="36" xfId="1" applyNumberFormat="1" applyFont="1" applyBorder="1" applyAlignment="1" applyProtection="1">
      <alignment horizontal="right" vertical="center"/>
      <protection locked="0"/>
    </xf>
    <xf numFmtId="178" fontId="36" fillId="0" borderId="37" xfId="1" applyNumberFormat="1" applyFont="1" applyBorder="1" applyAlignment="1" applyProtection="1">
      <alignment horizontal="right" vertical="center"/>
      <protection locked="0"/>
    </xf>
    <xf numFmtId="178" fontId="6" fillId="0" borderId="23" xfId="1" applyNumberFormat="1" applyFont="1" applyBorder="1" applyAlignment="1" applyProtection="1">
      <alignment horizontal="center" vertical="center"/>
      <protection locked="0"/>
    </xf>
    <xf numFmtId="0" fontId="29" fillId="10" borderId="5" xfId="0" applyFont="1" applyFill="1" applyBorder="1" applyAlignment="1" applyProtection="1">
      <alignment horizontal="center" vertical="center" wrapText="1"/>
      <protection locked="0"/>
    </xf>
    <xf numFmtId="178" fontId="28" fillId="0" borderId="1" xfId="0" applyNumberFormat="1" applyFont="1" applyBorder="1" applyAlignment="1" applyProtection="1">
      <alignment horizontal="center" vertical="center"/>
      <protection locked="0"/>
    </xf>
    <xf numFmtId="0" fontId="8" fillId="3" borderId="23" xfId="0" applyFont="1" applyFill="1" applyBorder="1" applyAlignment="1" applyProtection="1">
      <alignment horizontal="center" vertical="center"/>
      <protection locked="0"/>
    </xf>
    <xf numFmtId="0" fontId="8" fillId="3" borderId="4" xfId="0" applyFont="1" applyFill="1" applyBorder="1" applyAlignment="1" applyProtection="1">
      <alignment horizontal="center" vertical="center"/>
      <protection locked="0"/>
    </xf>
    <xf numFmtId="0" fontId="29" fillId="10" borderId="21" xfId="0" applyFont="1" applyFill="1" applyBorder="1" applyAlignment="1" applyProtection="1">
      <alignment horizontal="center" vertical="center"/>
      <protection locked="0"/>
    </xf>
    <xf numFmtId="41" fontId="9" fillId="0" borderId="20" xfId="1" applyFont="1" applyBorder="1" applyAlignment="1" applyProtection="1">
      <alignment horizontal="center" vertical="center"/>
      <protection locked="0"/>
    </xf>
    <xf numFmtId="0" fontId="29" fillId="5" borderId="8" xfId="0" applyFont="1" applyFill="1" applyBorder="1" applyAlignment="1" applyProtection="1">
      <alignment horizontal="center" vertical="center"/>
      <protection locked="0"/>
    </xf>
    <xf numFmtId="41" fontId="39" fillId="5" borderId="1" xfId="1" applyFont="1" applyFill="1" applyBorder="1" applyAlignment="1" applyProtection="1">
      <alignment horizontal="center" vertical="center"/>
      <protection locked="0"/>
    </xf>
    <xf numFmtId="0" fontId="4" fillId="6" borderId="23" xfId="0" applyFont="1" applyFill="1" applyBorder="1" applyAlignment="1" applyProtection="1">
      <alignment horizontal="center" vertical="center"/>
      <protection locked="0"/>
    </xf>
    <xf numFmtId="0" fontId="4" fillId="6" borderId="48" xfId="0" applyFont="1" applyFill="1" applyBorder="1" applyAlignment="1" applyProtection="1">
      <alignment horizontal="center" vertical="center" wrapText="1"/>
      <protection locked="0"/>
    </xf>
    <xf numFmtId="0" fontId="4" fillId="6" borderId="24" xfId="0" applyFont="1" applyFill="1" applyBorder="1" applyAlignment="1" applyProtection="1">
      <alignment horizontal="center" vertical="center"/>
      <protection locked="0"/>
    </xf>
    <xf numFmtId="0" fontId="5" fillId="8" borderId="12" xfId="0" applyFont="1" applyFill="1" applyBorder="1" applyAlignment="1" applyProtection="1">
      <alignment horizontal="center" vertical="center"/>
      <protection locked="0"/>
    </xf>
    <xf numFmtId="41" fontId="30" fillId="0" borderId="26" xfId="1" applyFont="1" applyFill="1" applyBorder="1" applyAlignment="1" applyProtection="1">
      <alignment vertical="center"/>
      <protection locked="0"/>
    </xf>
    <xf numFmtId="41" fontId="30" fillId="0" borderId="13" xfId="1" applyFont="1" applyFill="1" applyBorder="1" applyAlignment="1" applyProtection="1">
      <alignment vertical="center"/>
      <protection locked="0"/>
    </xf>
    <xf numFmtId="0" fontId="5" fillId="8" borderId="18" xfId="0" applyFont="1" applyFill="1" applyBorder="1" applyAlignment="1" applyProtection="1">
      <alignment horizontal="center" vertical="center" wrapText="1"/>
      <protection locked="0"/>
    </xf>
    <xf numFmtId="0" fontId="5" fillId="8" borderId="14" xfId="0" applyFont="1" applyFill="1" applyBorder="1" applyAlignment="1" applyProtection="1">
      <alignment horizontal="center" vertical="center"/>
      <protection locked="0"/>
    </xf>
    <xf numFmtId="41" fontId="30" fillId="0" borderId="24" xfId="1" applyFont="1" applyFill="1" applyBorder="1" applyAlignment="1" applyProtection="1">
      <alignment vertical="center"/>
      <protection locked="0"/>
    </xf>
    <xf numFmtId="0" fontId="5" fillId="8" borderId="16" xfId="0" applyFont="1" applyFill="1" applyBorder="1" applyAlignment="1" applyProtection="1">
      <alignment horizontal="center" vertical="center"/>
      <protection locked="0"/>
    </xf>
    <xf numFmtId="41" fontId="30" fillId="0" borderId="27" xfId="1" applyFont="1" applyFill="1" applyBorder="1" applyAlignment="1" applyProtection="1">
      <alignment vertical="center"/>
      <protection locked="0"/>
    </xf>
    <xf numFmtId="41" fontId="30" fillId="0" borderId="17" xfId="1" applyFont="1" applyFill="1" applyBorder="1" applyAlignment="1" applyProtection="1">
      <alignment vertical="center"/>
      <protection locked="0"/>
    </xf>
    <xf numFmtId="0" fontId="6" fillId="0" borderId="0" xfId="0" applyFont="1" applyBorder="1" applyAlignment="1" applyProtection="1">
      <alignment horizontal="left" vertical="center"/>
      <protection locked="0"/>
    </xf>
    <xf numFmtId="0" fontId="29" fillId="14" borderId="18" xfId="0" applyFont="1" applyFill="1" applyBorder="1" applyAlignment="1" applyProtection="1">
      <alignment horizontal="center" vertical="center" wrapText="1"/>
      <protection locked="0"/>
    </xf>
    <xf numFmtId="0" fontId="29" fillId="14" borderId="40" xfId="0" applyFont="1" applyFill="1" applyBorder="1" applyAlignment="1" applyProtection="1">
      <alignment horizontal="center" vertical="center" wrapText="1"/>
      <protection locked="0"/>
    </xf>
    <xf numFmtId="0" fontId="29" fillId="14" borderId="16" xfId="0" applyFont="1" applyFill="1" applyBorder="1" applyAlignment="1" applyProtection="1">
      <alignment horizontal="center" vertical="center" wrapText="1"/>
      <protection locked="0"/>
    </xf>
    <xf numFmtId="0" fontId="29" fillId="14" borderId="30" xfId="0" applyFont="1" applyFill="1" applyBorder="1" applyAlignment="1" applyProtection="1">
      <alignment horizontal="center" vertical="center" wrapText="1"/>
      <protection locked="0"/>
    </xf>
    <xf numFmtId="0" fontId="9" fillId="14" borderId="12" xfId="0" applyFont="1" applyFill="1" applyBorder="1" applyAlignment="1" applyProtection="1">
      <alignment horizontal="center" vertical="center" wrapText="1"/>
      <protection locked="0"/>
    </xf>
    <xf numFmtId="41" fontId="29" fillId="14" borderId="25" xfId="1" applyFont="1" applyFill="1" applyBorder="1" applyAlignment="1" applyProtection="1">
      <alignment vertical="center"/>
    </xf>
    <xf numFmtId="41" fontId="29" fillId="14" borderId="24" xfId="1" applyFont="1" applyFill="1" applyBorder="1" applyAlignment="1" applyProtection="1">
      <alignment vertical="center"/>
    </xf>
    <xf numFmtId="41" fontId="9" fillId="14" borderId="26" xfId="1" applyFont="1" applyFill="1" applyBorder="1" applyAlignment="1" applyProtection="1">
      <alignment vertical="center"/>
    </xf>
    <xf numFmtId="41" fontId="29" fillId="14" borderId="27" xfId="0" applyNumberFormat="1" applyFont="1" applyFill="1" applyBorder="1" applyAlignment="1" applyProtection="1">
      <alignment horizontal="center" vertical="center"/>
    </xf>
    <xf numFmtId="41" fontId="29" fillId="14" borderId="17" xfId="0" applyNumberFormat="1" applyFont="1" applyFill="1" applyBorder="1" applyAlignment="1" applyProtection="1">
      <alignment horizontal="center" vertical="center"/>
    </xf>
    <xf numFmtId="41" fontId="32" fillId="14" borderId="31" xfId="1" applyFont="1" applyFill="1" applyBorder="1" applyAlignment="1" applyProtection="1">
      <alignment horizontal="center" vertical="center"/>
    </xf>
    <xf numFmtId="178" fontId="29" fillId="0" borderId="21" xfId="1" applyNumberFormat="1" applyFont="1" applyBorder="1" applyAlignment="1" applyProtection="1">
      <alignment horizontal="center" vertical="center"/>
    </xf>
    <xf numFmtId="178" fontId="29" fillId="0" borderId="33" xfId="1" applyNumberFormat="1" applyFont="1" applyBorder="1" applyAlignment="1" applyProtection="1">
      <alignment horizontal="center" vertical="center"/>
    </xf>
    <xf numFmtId="41" fontId="9" fillId="5" borderId="8" xfId="1" applyFont="1" applyFill="1" applyBorder="1" applyAlignment="1" applyProtection="1">
      <alignment horizontal="center" vertical="center"/>
    </xf>
    <xf numFmtId="180" fontId="6" fillId="0" borderId="23" xfId="1" applyNumberFormat="1" applyFont="1" applyBorder="1" applyAlignment="1" applyProtection="1">
      <alignment horizontal="center" vertical="center"/>
    </xf>
    <xf numFmtId="178" fontId="28" fillId="0" borderId="1" xfId="0" applyNumberFormat="1" applyFont="1" applyBorder="1" applyAlignment="1" applyProtection="1">
      <alignment horizontal="center" vertical="center"/>
    </xf>
    <xf numFmtId="178" fontId="8" fillId="4" borderId="10" xfId="0" applyNumberFormat="1" applyFont="1" applyFill="1" applyBorder="1" applyAlignment="1" applyProtection="1">
      <alignment vertical="center"/>
    </xf>
    <xf numFmtId="178" fontId="28" fillId="10" borderId="10" xfId="0" applyNumberFormat="1" applyFont="1" applyFill="1" applyBorder="1" applyAlignment="1" applyProtection="1">
      <alignment vertical="center"/>
    </xf>
    <xf numFmtId="0" fontId="9" fillId="2" borderId="7" xfId="0" applyFont="1" applyFill="1" applyBorder="1" applyAlignment="1" applyProtection="1">
      <alignment horizontal="center" vertical="center"/>
    </xf>
    <xf numFmtId="180" fontId="6" fillId="0" borderId="1" xfId="1" applyNumberFormat="1" applyFont="1" applyBorder="1" applyAlignment="1" applyProtection="1">
      <alignment horizontal="center" vertical="center"/>
    </xf>
    <xf numFmtId="178" fontId="28" fillId="0" borderId="11" xfId="1" applyNumberFormat="1" applyFont="1" applyBorder="1" applyAlignment="1" applyProtection="1">
      <alignment horizontal="center" vertical="center"/>
    </xf>
    <xf numFmtId="178" fontId="28" fillId="0" borderId="7" xfId="1" applyNumberFormat="1" applyFont="1" applyBorder="1" applyAlignment="1" applyProtection="1">
      <alignment horizontal="center" vertical="center"/>
    </xf>
    <xf numFmtId="181" fontId="6" fillId="0" borderId="1" xfId="0" applyNumberFormat="1" applyFont="1" applyBorder="1" applyAlignment="1" applyProtection="1">
      <alignment horizontal="center" vertical="center"/>
      <protection locked="0"/>
    </xf>
    <xf numFmtId="181" fontId="6" fillId="0" borderId="23" xfId="0" applyNumberFormat="1" applyFont="1" applyBorder="1" applyAlignment="1" applyProtection="1">
      <alignment horizontal="center" vertical="center"/>
      <protection locked="0"/>
    </xf>
    <xf numFmtId="0" fontId="9" fillId="2" borderId="5" xfId="0" applyFont="1" applyFill="1" applyBorder="1" applyAlignment="1" applyProtection="1">
      <alignment horizontal="center" vertical="center" wrapText="1"/>
      <protection locked="0"/>
    </xf>
    <xf numFmtId="0" fontId="9" fillId="2" borderId="7" xfId="0" applyFont="1" applyFill="1" applyBorder="1" applyAlignment="1" applyProtection="1">
      <alignment horizontal="center" vertical="center" wrapText="1"/>
      <protection locked="0"/>
    </xf>
    <xf numFmtId="0" fontId="5" fillId="10" borderId="8" xfId="0" applyFont="1" applyFill="1" applyBorder="1" applyAlignment="1" applyProtection="1">
      <alignment horizontal="center" vertical="center" wrapText="1"/>
      <protection locked="0"/>
    </xf>
    <xf numFmtId="0" fontId="5" fillId="10" borderId="10" xfId="0" applyFont="1" applyFill="1" applyBorder="1" applyAlignment="1" applyProtection="1">
      <alignment horizontal="center" vertical="center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/>
      <protection locked="0"/>
    </xf>
    <xf numFmtId="0" fontId="0" fillId="0" borderId="4" xfId="0" applyBorder="1" applyAlignment="1" applyProtection="1">
      <alignment vertical="top"/>
      <protection locked="0"/>
    </xf>
    <xf numFmtId="0" fontId="0" fillId="0" borderId="21" xfId="0" applyBorder="1" applyAlignment="1" applyProtection="1">
      <alignment vertical="top"/>
      <protection locked="0"/>
    </xf>
    <xf numFmtId="0" fontId="0" fillId="0" borderId="0" xfId="0" applyBorder="1" applyAlignment="1" applyProtection="1">
      <alignment vertical="top"/>
      <protection locked="0"/>
    </xf>
    <xf numFmtId="0" fontId="0" fillId="0" borderId="20" xfId="0" applyBorder="1" applyAlignment="1" applyProtection="1">
      <alignment vertical="top"/>
      <protection locked="0"/>
    </xf>
    <xf numFmtId="0" fontId="0" fillId="0" borderId="5" xfId="0" applyBorder="1" applyAlignment="1" applyProtection="1">
      <alignment vertical="top"/>
      <protection locked="0"/>
    </xf>
    <xf numFmtId="0" fontId="0" fillId="0" borderId="6" xfId="0" applyBorder="1" applyAlignment="1" applyProtection="1">
      <alignment vertical="top"/>
      <protection locked="0"/>
    </xf>
    <xf numFmtId="0" fontId="0" fillId="0" borderId="7" xfId="0" applyBorder="1" applyAlignment="1" applyProtection="1">
      <alignment vertical="top"/>
      <protection locked="0"/>
    </xf>
    <xf numFmtId="0" fontId="22" fillId="3" borderId="38" xfId="0" applyFont="1" applyFill="1" applyBorder="1" applyAlignment="1" applyProtection="1">
      <alignment horizontal="center" vertical="center"/>
      <protection locked="0"/>
    </xf>
    <xf numFmtId="0" fontId="22" fillId="3" borderId="39" xfId="0" applyFont="1" applyFill="1" applyBorder="1" applyAlignment="1" applyProtection="1">
      <alignment horizontal="center" vertical="center"/>
      <protection locked="0"/>
    </xf>
    <xf numFmtId="178" fontId="31" fillId="0" borderId="18" xfId="0" applyNumberFormat="1" applyFont="1" applyBorder="1" applyAlignment="1" applyProtection="1">
      <alignment horizontal="center" vertical="center"/>
    </xf>
    <xf numFmtId="178" fontId="31" fillId="0" borderId="14" xfId="0" applyNumberFormat="1" applyFont="1" applyBorder="1" applyAlignment="1" applyProtection="1">
      <alignment horizontal="center" vertical="center"/>
    </xf>
    <xf numFmtId="178" fontId="31" fillId="0" borderId="40" xfId="0" applyNumberFormat="1" applyFont="1" applyBorder="1" applyAlignment="1" applyProtection="1">
      <alignment horizontal="center" vertical="center"/>
    </xf>
    <xf numFmtId="178" fontId="31" fillId="0" borderId="16" xfId="0" applyNumberFormat="1" applyFont="1" applyBorder="1" applyAlignment="1" applyProtection="1">
      <alignment horizontal="center" vertical="center"/>
    </xf>
    <xf numFmtId="178" fontId="31" fillId="0" borderId="19" xfId="0" applyNumberFormat="1" applyFont="1" applyBorder="1" applyAlignment="1" applyProtection="1">
      <alignment horizontal="center" vertical="center"/>
    </xf>
    <xf numFmtId="178" fontId="31" fillId="0" borderId="15" xfId="0" applyNumberFormat="1" applyFont="1" applyBorder="1" applyAlignment="1" applyProtection="1">
      <alignment horizontal="center" vertical="center"/>
    </xf>
    <xf numFmtId="178" fontId="31" fillId="0" borderId="22" xfId="0" applyNumberFormat="1" applyFont="1" applyBorder="1" applyAlignment="1" applyProtection="1">
      <alignment horizontal="center" vertical="center"/>
    </xf>
    <xf numFmtId="178" fontId="31" fillId="0" borderId="17" xfId="0" applyNumberFormat="1" applyFont="1" applyBorder="1" applyAlignment="1" applyProtection="1">
      <alignment horizontal="center" vertical="center"/>
    </xf>
    <xf numFmtId="0" fontId="7" fillId="0" borderId="14" xfId="0" applyFont="1" applyBorder="1" applyAlignment="1" applyProtection="1">
      <alignment horizontal="center" vertical="center" wrapText="1"/>
      <protection locked="0"/>
    </xf>
    <xf numFmtId="0" fontId="7" fillId="0" borderId="15" xfId="0" applyFont="1" applyBorder="1" applyAlignment="1" applyProtection="1">
      <alignment horizontal="center" vertical="center" wrapText="1"/>
      <protection locked="0"/>
    </xf>
    <xf numFmtId="0" fontId="7" fillId="0" borderId="40" xfId="0" applyFont="1" applyBorder="1" applyAlignment="1" applyProtection="1">
      <alignment horizontal="center" vertical="center" wrapText="1"/>
      <protection locked="0"/>
    </xf>
    <xf numFmtId="0" fontId="7" fillId="0" borderId="22" xfId="0" applyFont="1" applyBorder="1" applyAlignment="1" applyProtection="1">
      <alignment horizontal="center" vertical="center" wrapText="1"/>
      <protection locked="0"/>
    </xf>
    <xf numFmtId="176" fontId="12" fillId="0" borderId="8" xfId="1" applyNumberFormat="1" applyFont="1" applyBorder="1" applyAlignment="1" applyProtection="1">
      <alignment horizontal="center" vertical="center" wrapText="1"/>
      <protection locked="0"/>
    </xf>
    <xf numFmtId="176" fontId="12" fillId="0" borderId="9" xfId="1" applyNumberFormat="1" applyFont="1" applyBorder="1" applyAlignment="1" applyProtection="1">
      <alignment horizontal="center" vertical="center" wrapText="1"/>
      <protection locked="0"/>
    </xf>
    <xf numFmtId="176" fontId="12" fillId="0" borderId="10" xfId="1" applyNumberFormat="1" applyFont="1" applyBorder="1" applyAlignment="1" applyProtection="1">
      <alignment horizontal="center" vertical="center" wrapText="1"/>
      <protection locked="0"/>
    </xf>
    <xf numFmtId="0" fontId="19" fillId="3" borderId="0" xfId="0" applyFont="1" applyFill="1" applyAlignment="1" applyProtection="1">
      <alignment horizontal="center" vertical="center" wrapText="1"/>
      <protection locked="0"/>
    </xf>
    <xf numFmtId="0" fontId="22" fillId="3" borderId="8" xfId="0" applyFont="1" applyFill="1" applyBorder="1" applyAlignment="1" applyProtection="1">
      <alignment horizontal="center" vertical="center"/>
      <protection locked="0"/>
    </xf>
    <xf numFmtId="0" fontId="22" fillId="3" borderId="9" xfId="0" applyFont="1" applyFill="1" applyBorder="1" applyAlignment="1" applyProtection="1">
      <alignment horizontal="center" vertical="center"/>
      <protection locked="0"/>
    </xf>
    <xf numFmtId="0" fontId="22" fillId="3" borderId="10" xfId="0" applyFont="1" applyFill="1" applyBorder="1" applyAlignment="1" applyProtection="1">
      <alignment horizontal="center" vertical="center"/>
      <protection locked="0"/>
    </xf>
    <xf numFmtId="0" fontId="5" fillId="2" borderId="8" xfId="0" applyFont="1" applyFill="1" applyBorder="1" applyAlignment="1" applyProtection="1">
      <alignment horizontal="center" vertical="center"/>
      <protection locked="0"/>
    </xf>
    <xf numFmtId="0" fontId="5" fillId="2" borderId="10" xfId="0" applyFont="1" applyFill="1" applyBorder="1" applyAlignment="1" applyProtection="1">
      <alignment horizontal="center" vertical="center"/>
      <protection locked="0"/>
    </xf>
    <xf numFmtId="0" fontId="7" fillId="0" borderId="18" xfId="0" applyFont="1" applyBorder="1" applyAlignment="1" applyProtection="1">
      <alignment horizontal="center" vertical="center" wrapText="1"/>
      <protection locked="0"/>
    </xf>
    <xf numFmtId="0" fontId="7" fillId="0" borderId="19" xfId="0" applyFont="1" applyBorder="1" applyAlignment="1" applyProtection="1">
      <alignment horizontal="center" vertical="center" wrapText="1"/>
      <protection locked="0"/>
    </xf>
    <xf numFmtId="0" fontId="35" fillId="0" borderId="2" xfId="0" applyFont="1" applyBorder="1" applyAlignment="1" applyProtection="1">
      <alignment horizontal="left" vertical="center" wrapText="1"/>
      <protection locked="0"/>
    </xf>
    <xf numFmtId="0" fontId="33" fillId="0" borderId="3" xfId="0" applyFont="1" applyBorder="1" applyAlignment="1" applyProtection="1">
      <alignment horizontal="left" vertical="center"/>
      <protection locked="0"/>
    </xf>
    <xf numFmtId="0" fontId="33" fillId="0" borderId="4" xfId="0" applyFont="1" applyBorder="1" applyAlignment="1" applyProtection="1">
      <alignment horizontal="left" vertical="center"/>
      <protection locked="0"/>
    </xf>
    <xf numFmtId="0" fontId="33" fillId="0" borderId="21" xfId="0" applyFont="1" applyBorder="1" applyAlignment="1" applyProtection="1">
      <alignment horizontal="left" vertical="center"/>
      <protection locked="0"/>
    </xf>
    <xf numFmtId="0" fontId="33" fillId="0" borderId="0" xfId="0" applyFont="1" applyBorder="1" applyAlignment="1" applyProtection="1">
      <alignment horizontal="left" vertical="center"/>
      <protection locked="0"/>
    </xf>
    <xf numFmtId="0" fontId="33" fillId="0" borderId="20" xfId="0" applyFont="1" applyBorder="1" applyAlignment="1" applyProtection="1">
      <alignment horizontal="left" vertical="center"/>
      <protection locked="0"/>
    </xf>
    <xf numFmtId="0" fontId="33" fillId="0" borderId="5" xfId="0" applyFont="1" applyBorder="1" applyAlignment="1" applyProtection="1">
      <alignment horizontal="left" vertical="center"/>
      <protection locked="0"/>
    </xf>
    <xf numFmtId="0" fontId="33" fillId="0" borderId="6" xfId="0" applyFont="1" applyBorder="1" applyAlignment="1" applyProtection="1">
      <alignment horizontal="left" vertical="center"/>
      <protection locked="0"/>
    </xf>
    <xf numFmtId="0" fontId="33" fillId="0" borderId="7" xfId="0" applyFont="1" applyBorder="1" applyAlignment="1" applyProtection="1">
      <alignment horizontal="left" vertical="center"/>
      <protection locked="0"/>
    </xf>
    <xf numFmtId="0" fontId="29" fillId="12" borderId="23" xfId="0" applyFont="1" applyFill="1" applyBorder="1" applyAlignment="1" applyProtection="1">
      <alignment horizontal="center" vertical="center" wrapText="1"/>
      <protection locked="0"/>
    </xf>
    <xf numFmtId="0" fontId="29" fillId="12" borderId="11" xfId="0" applyFont="1" applyFill="1" applyBorder="1" applyAlignment="1" applyProtection="1">
      <alignment horizontal="center" vertical="center" wrapText="1"/>
      <protection locked="0"/>
    </xf>
    <xf numFmtId="178" fontId="37" fillId="0" borderId="23" xfId="1" applyNumberFormat="1" applyFont="1" applyBorder="1" applyAlignment="1" applyProtection="1">
      <alignment horizontal="center" vertical="center"/>
    </xf>
    <xf numFmtId="178" fontId="37" fillId="0" borderId="11" xfId="1" applyNumberFormat="1" applyFont="1" applyBorder="1" applyAlignment="1" applyProtection="1">
      <alignment horizontal="center" vertical="center"/>
    </xf>
    <xf numFmtId="41" fontId="25" fillId="0" borderId="23" xfId="1" applyFont="1" applyBorder="1" applyAlignment="1" applyProtection="1">
      <alignment horizontal="center" vertical="center" wrapText="1"/>
      <protection locked="0"/>
    </xf>
    <xf numFmtId="41" fontId="25" fillId="0" borderId="11" xfId="1" applyFont="1" applyBorder="1" applyAlignment="1" applyProtection="1">
      <alignment horizontal="center" vertical="center"/>
      <protection locked="0"/>
    </xf>
    <xf numFmtId="0" fontId="38" fillId="9" borderId="4" xfId="0" applyFont="1" applyFill="1" applyBorder="1" applyAlignment="1" applyProtection="1">
      <alignment horizontal="center" vertical="center" wrapText="1"/>
      <protection locked="0"/>
    </xf>
    <xf numFmtId="0" fontId="38" fillId="9" borderId="20" xfId="0" applyFont="1" applyFill="1" applyBorder="1" applyAlignment="1" applyProtection="1">
      <alignment horizontal="center" vertical="center"/>
      <protection locked="0"/>
    </xf>
    <xf numFmtId="0" fontId="38" fillId="9" borderId="7" xfId="0" applyFont="1" applyFill="1" applyBorder="1" applyAlignment="1" applyProtection="1">
      <alignment horizontal="center" vertical="center"/>
      <protection locked="0"/>
    </xf>
    <xf numFmtId="0" fontId="38" fillId="13" borderId="21" xfId="0" applyFont="1" applyFill="1" applyBorder="1" applyAlignment="1" applyProtection="1">
      <alignment horizontal="center" vertical="center" wrapText="1"/>
      <protection locked="0"/>
    </xf>
    <xf numFmtId="0" fontId="38" fillId="13" borderId="21" xfId="0" applyFont="1" applyFill="1" applyBorder="1" applyAlignment="1" applyProtection="1">
      <alignment horizontal="center" vertical="center"/>
      <protection locked="0"/>
    </xf>
    <xf numFmtId="0" fontId="38" fillId="13" borderId="5" xfId="0" applyFont="1" applyFill="1" applyBorder="1" applyAlignment="1" applyProtection="1">
      <alignment horizontal="center" vertical="center"/>
      <protection locked="0"/>
    </xf>
    <xf numFmtId="0" fontId="26" fillId="5" borderId="2" xfId="0" applyFont="1" applyFill="1" applyBorder="1" applyAlignment="1" applyProtection="1">
      <alignment horizontal="center" vertical="center" wrapText="1"/>
      <protection locked="0"/>
    </xf>
    <xf numFmtId="0" fontId="26" fillId="5" borderId="3" xfId="0" applyFont="1" applyFill="1" applyBorder="1" applyAlignment="1" applyProtection="1">
      <alignment horizontal="center" vertical="center" wrapText="1"/>
      <protection locked="0"/>
    </xf>
    <xf numFmtId="0" fontId="26" fillId="5" borderId="4" xfId="0" applyFont="1" applyFill="1" applyBorder="1" applyAlignment="1" applyProtection="1">
      <alignment horizontal="center" vertical="center" wrapText="1"/>
      <protection locked="0"/>
    </xf>
    <xf numFmtId="0" fontId="26" fillId="5" borderId="21" xfId="0" applyFont="1" applyFill="1" applyBorder="1" applyAlignment="1" applyProtection="1">
      <alignment horizontal="center" vertical="center" wrapText="1"/>
      <protection locked="0"/>
    </xf>
    <xf numFmtId="0" fontId="26" fillId="5" borderId="0" xfId="0" applyFont="1" applyFill="1" applyBorder="1" applyAlignment="1" applyProtection="1">
      <alignment horizontal="center" vertical="center" wrapText="1"/>
      <protection locked="0"/>
    </xf>
    <xf numFmtId="0" fontId="26" fillId="5" borderId="20" xfId="0" applyFont="1" applyFill="1" applyBorder="1" applyAlignment="1" applyProtection="1">
      <alignment horizontal="center" vertical="center" wrapText="1"/>
      <protection locked="0"/>
    </xf>
    <xf numFmtId="0" fontId="26" fillId="5" borderId="5" xfId="0" applyFont="1" applyFill="1" applyBorder="1" applyAlignment="1" applyProtection="1">
      <alignment horizontal="center" vertical="center" wrapText="1"/>
      <protection locked="0"/>
    </xf>
    <xf numFmtId="0" fontId="26" fillId="5" borderId="6" xfId="0" applyFont="1" applyFill="1" applyBorder="1" applyAlignment="1" applyProtection="1">
      <alignment horizontal="center" vertical="center" wrapText="1"/>
      <protection locked="0"/>
    </xf>
    <xf numFmtId="0" fontId="26" fillId="5" borderId="7" xfId="0" applyFont="1" applyFill="1" applyBorder="1" applyAlignment="1" applyProtection="1">
      <alignment horizontal="center" vertical="center" wrapText="1"/>
      <protection locked="0"/>
    </xf>
    <xf numFmtId="0" fontId="8" fillId="3" borderId="32" xfId="0" applyFont="1" applyFill="1" applyBorder="1" applyAlignment="1" applyProtection="1">
      <alignment horizontal="center" vertical="center"/>
      <protection locked="0"/>
    </xf>
    <xf numFmtId="0" fontId="8" fillId="3" borderId="28" xfId="0" applyFont="1" applyFill="1" applyBorder="1" applyAlignment="1" applyProtection="1">
      <alignment horizontal="center" vertical="center"/>
      <protection locked="0"/>
    </xf>
    <xf numFmtId="0" fontId="8" fillId="3" borderId="29" xfId="0" applyFont="1" applyFill="1" applyBorder="1" applyAlignment="1" applyProtection="1">
      <alignment horizontal="center" vertical="center"/>
      <protection locked="0"/>
    </xf>
    <xf numFmtId="0" fontId="5" fillId="11" borderId="43" xfId="0" applyFont="1" applyFill="1" applyBorder="1" applyAlignment="1" applyProtection="1">
      <alignment horizontal="center" vertical="center"/>
      <protection locked="0"/>
    </xf>
    <xf numFmtId="0" fontId="5" fillId="11" borderId="44" xfId="0" applyFont="1" applyFill="1" applyBorder="1" applyAlignment="1" applyProtection="1">
      <alignment horizontal="center" vertical="center"/>
      <protection locked="0"/>
    </xf>
    <xf numFmtId="0" fontId="5" fillId="11" borderId="45" xfId="0" applyFont="1" applyFill="1" applyBorder="1" applyAlignment="1" applyProtection="1">
      <alignment horizontal="center" vertical="center"/>
      <protection locked="0"/>
    </xf>
    <xf numFmtId="0" fontId="6" fillId="0" borderId="46" xfId="0" applyFont="1" applyBorder="1" applyAlignment="1" applyProtection="1">
      <alignment horizontal="center" vertical="center" wrapText="1"/>
      <protection locked="0"/>
    </xf>
    <xf numFmtId="0" fontId="6" fillId="0" borderId="47" xfId="0" applyFont="1" applyBorder="1" applyAlignment="1" applyProtection="1">
      <alignment horizontal="center" vertical="center"/>
      <protection locked="0"/>
    </xf>
    <xf numFmtId="0" fontId="6" fillId="0" borderId="48" xfId="0" applyFont="1" applyBorder="1" applyAlignment="1" applyProtection="1">
      <alignment horizontal="center" vertical="center"/>
      <protection locked="0"/>
    </xf>
    <xf numFmtId="0" fontId="6" fillId="0" borderId="21" xfId="0" applyFont="1" applyBorder="1" applyAlignment="1" applyProtection="1">
      <alignment horizontal="center" vertical="center"/>
      <protection locked="0"/>
    </xf>
    <xf numFmtId="0" fontId="6" fillId="0" borderId="0" xfId="0" applyFont="1" applyBorder="1" applyAlignment="1" applyProtection="1">
      <alignment horizontal="center" vertical="center"/>
      <protection locked="0"/>
    </xf>
    <xf numFmtId="0" fontId="6" fillId="0" borderId="34" xfId="0" applyFont="1" applyBorder="1" applyAlignment="1" applyProtection="1">
      <alignment horizontal="center" vertical="center"/>
      <protection locked="0"/>
    </xf>
    <xf numFmtId="0" fontId="6" fillId="0" borderId="5" xfId="0" applyFont="1" applyBorder="1" applyAlignment="1" applyProtection="1">
      <alignment horizontal="center" vertical="center"/>
      <protection locked="0"/>
    </xf>
    <xf numFmtId="0" fontId="6" fillId="0" borderId="6" xfId="0" applyFont="1" applyBorder="1" applyAlignment="1" applyProtection="1">
      <alignment horizontal="center" vertical="center"/>
      <protection locked="0"/>
    </xf>
    <xf numFmtId="0" fontId="6" fillId="0" borderId="49" xfId="0" applyFont="1" applyBorder="1" applyAlignment="1" applyProtection="1">
      <alignment horizontal="center" vertical="center"/>
      <protection locked="0"/>
    </xf>
    <xf numFmtId="179" fontId="5" fillId="10" borderId="50" xfId="0" applyNumberFormat="1" applyFont="1" applyFill="1" applyBorder="1" applyAlignment="1" applyProtection="1">
      <alignment horizontal="center" vertical="center"/>
      <protection locked="0"/>
    </xf>
    <xf numFmtId="179" fontId="5" fillId="10" borderId="44" xfId="0" applyNumberFormat="1" applyFont="1" applyFill="1" applyBorder="1" applyAlignment="1" applyProtection="1">
      <alignment horizontal="center" vertical="center"/>
      <protection locked="0"/>
    </xf>
    <xf numFmtId="179" fontId="5" fillId="10" borderId="51" xfId="0" applyNumberFormat="1" applyFont="1" applyFill="1" applyBorder="1" applyAlignment="1" applyProtection="1">
      <alignment horizontal="center" vertical="center"/>
      <protection locked="0"/>
    </xf>
    <xf numFmtId="179" fontId="31" fillId="0" borderId="52" xfId="0" applyNumberFormat="1" applyFont="1" applyBorder="1" applyAlignment="1" applyProtection="1">
      <alignment horizontal="center" vertical="center"/>
    </xf>
    <xf numFmtId="179" fontId="31" fillId="0" borderId="47" xfId="0" applyNumberFormat="1" applyFont="1" applyBorder="1" applyAlignment="1" applyProtection="1">
      <alignment horizontal="center" vertical="center"/>
    </xf>
    <xf numFmtId="179" fontId="31" fillId="0" borderId="37" xfId="0" applyNumberFormat="1" applyFont="1" applyBorder="1" applyAlignment="1" applyProtection="1">
      <alignment horizontal="center" vertical="center"/>
    </xf>
    <xf numFmtId="179" fontId="31" fillId="0" borderId="42" xfId="0" applyNumberFormat="1" applyFont="1" applyBorder="1" applyAlignment="1" applyProtection="1">
      <alignment horizontal="center" vertical="center"/>
    </xf>
    <xf numFmtId="179" fontId="31" fillId="0" borderId="0" xfId="0" applyNumberFormat="1" applyFont="1" applyBorder="1" applyAlignment="1" applyProtection="1">
      <alignment horizontal="center" vertical="center"/>
    </xf>
    <xf numFmtId="179" fontId="31" fillId="0" borderId="20" xfId="0" applyNumberFormat="1" applyFont="1" applyBorder="1" applyAlignment="1" applyProtection="1">
      <alignment horizontal="center" vertical="center"/>
    </xf>
    <xf numFmtId="179" fontId="31" fillId="0" borderId="41" xfId="0" applyNumberFormat="1" applyFont="1" applyBorder="1" applyAlignment="1" applyProtection="1">
      <alignment horizontal="center" vertical="center"/>
    </xf>
    <xf numFmtId="179" fontId="31" fillId="0" borderId="6" xfId="0" applyNumberFormat="1" applyFont="1" applyBorder="1" applyAlignment="1" applyProtection="1">
      <alignment horizontal="center" vertical="center"/>
    </xf>
    <xf numFmtId="179" fontId="31" fillId="0" borderId="7" xfId="0" applyNumberFormat="1" applyFont="1" applyBorder="1" applyAlignment="1" applyProtection="1">
      <alignment horizontal="center" vertical="center"/>
    </xf>
    <xf numFmtId="0" fontId="8" fillId="4" borderId="8" xfId="0" applyFont="1" applyFill="1" applyBorder="1" applyAlignment="1" applyProtection="1">
      <alignment horizontal="center" vertical="center" wrapText="1"/>
      <protection locked="0"/>
    </xf>
    <xf numFmtId="0" fontId="8" fillId="4" borderId="10" xfId="0" applyFont="1" applyFill="1" applyBorder="1" applyAlignment="1" applyProtection="1">
      <alignment horizontal="center" vertical="center" wrapText="1"/>
      <protection locked="0"/>
    </xf>
    <xf numFmtId="182" fontId="30" fillId="0" borderId="25" xfId="1" applyNumberFormat="1" applyFont="1" applyBorder="1" applyAlignment="1" applyProtection="1">
      <alignment vertical="center"/>
      <protection locked="0"/>
    </xf>
    <xf numFmtId="182" fontId="30" fillId="0" borderId="19" xfId="1" applyNumberFormat="1" applyFont="1" applyBorder="1" applyAlignment="1" applyProtection="1">
      <alignment vertical="center"/>
      <protection locked="0"/>
    </xf>
  </cellXfs>
  <cellStyles count="2">
    <cellStyle name="쉼표 [0]" xfId="1" builtinId="6"/>
    <cellStyle name="표준" xfId="0" builtinId="0"/>
  </cellStyles>
  <dxfs count="0"/>
  <tableStyles count="0" defaultTableStyle="TableStyleMedium9" defaultPivotStyle="PivotStyleLight16"/>
  <colors>
    <mruColors>
      <color rgb="FF3333FF"/>
      <color rgb="FF0045D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56"/>
  <sheetViews>
    <sheetView tabSelected="1" zoomScale="70" zoomScaleNormal="70" workbookViewId="0">
      <selection activeCell="A2" sqref="A2:E3"/>
    </sheetView>
  </sheetViews>
  <sheetFormatPr defaultRowHeight="16.5" x14ac:dyDescent="0.3"/>
  <cols>
    <col min="1" max="1" width="60.625" style="1" bestFit="1" customWidth="1"/>
    <col min="2" max="5" width="35.625" style="1" customWidth="1"/>
    <col min="6" max="6" width="15.125" style="1" customWidth="1"/>
    <col min="7" max="15" width="9" style="1"/>
    <col min="16" max="16" width="23.75" style="1" customWidth="1"/>
    <col min="17" max="23" width="9" style="1"/>
    <col min="24" max="24" width="17.75" style="1" customWidth="1"/>
    <col min="25" max="16384" width="9" style="1"/>
  </cols>
  <sheetData>
    <row r="1" spans="1:16" ht="17.25" thickBot="1" x14ac:dyDescent="0.35"/>
    <row r="2" spans="1:16" ht="39.950000000000003" customHeight="1" x14ac:dyDescent="0.3">
      <c r="A2" s="96" t="s">
        <v>55</v>
      </c>
      <c r="B2" s="96"/>
      <c r="C2" s="96"/>
      <c r="D2" s="96"/>
      <c r="E2" s="96"/>
      <c r="G2" s="70" t="s">
        <v>52</v>
      </c>
      <c r="H2" s="71"/>
      <c r="I2" s="71"/>
      <c r="J2" s="71"/>
      <c r="K2" s="71"/>
      <c r="L2" s="71"/>
      <c r="M2" s="71"/>
      <c r="N2" s="71"/>
      <c r="O2" s="71"/>
      <c r="P2" s="72"/>
    </row>
    <row r="3" spans="1:16" ht="48.75" customHeight="1" x14ac:dyDescent="0.3">
      <c r="A3" s="96"/>
      <c r="B3" s="96"/>
      <c r="C3" s="96"/>
      <c r="D3" s="96"/>
      <c r="E3" s="96"/>
      <c r="G3" s="73"/>
      <c r="H3" s="74"/>
      <c r="I3" s="74"/>
      <c r="J3" s="74"/>
      <c r="K3" s="74"/>
      <c r="L3" s="74"/>
      <c r="M3" s="74"/>
      <c r="N3" s="74"/>
      <c r="O3" s="74"/>
      <c r="P3" s="75"/>
    </row>
    <row r="4" spans="1:16" ht="39.950000000000003" customHeight="1" thickBot="1" x14ac:dyDescent="0.5">
      <c r="B4" s="2"/>
      <c r="C4" s="2"/>
      <c r="D4" s="2"/>
      <c r="E4" s="3" t="s">
        <v>12</v>
      </c>
      <c r="G4" s="73"/>
      <c r="H4" s="74"/>
      <c r="I4" s="74"/>
      <c r="J4" s="74"/>
      <c r="K4" s="74"/>
      <c r="L4" s="74"/>
      <c r="M4" s="74"/>
      <c r="N4" s="74"/>
      <c r="O4" s="74"/>
      <c r="P4" s="75"/>
    </row>
    <row r="5" spans="1:16" ht="39.950000000000003" customHeight="1" thickBot="1" x14ac:dyDescent="0.35">
      <c r="A5" s="4" t="s">
        <v>33</v>
      </c>
      <c r="B5" s="5" t="s">
        <v>0</v>
      </c>
      <c r="C5" s="6" t="s">
        <v>1</v>
      </c>
      <c r="D5" s="6" t="s">
        <v>2</v>
      </c>
      <c r="E5" s="7" t="s">
        <v>3</v>
      </c>
      <c r="G5" s="73"/>
      <c r="H5" s="74"/>
      <c r="I5" s="74"/>
      <c r="J5" s="74"/>
      <c r="K5" s="74"/>
      <c r="L5" s="74"/>
      <c r="M5" s="74"/>
      <c r="N5" s="74"/>
      <c r="O5" s="74"/>
      <c r="P5" s="75"/>
    </row>
    <row r="6" spans="1:16" ht="39.950000000000003" customHeight="1" thickBot="1" x14ac:dyDescent="0.35">
      <c r="A6" s="8" t="s">
        <v>32</v>
      </c>
      <c r="B6" s="9"/>
      <c r="C6" s="64"/>
      <c r="D6" s="61">
        <f>B6 / (1 + C6/100)</f>
        <v>0</v>
      </c>
      <c r="E6" s="61">
        <f>B6 - D6</f>
        <v>0</v>
      </c>
      <c r="G6" s="73"/>
      <c r="H6" s="74"/>
      <c r="I6" s="74"/>
      <c r="J6" s="74"/>
      <c r="K6" s="74"/>
      <c r="L6" s="74"/>
      <c r="M6" s="74"/>
      <c r="N6" s="74"/>
      <c r="O6" s="74"/>
      <c r="P6" s="75"/>
    </row>
    <row r="7" spans="1:16" ht="36" customHeight="1" thickBot="1" x14ac:dyDescent="0.35">
      <c r="A7" s="10" t="s">
        <v>34</v>
      </c>
      <c r="B7" s="63">
        <f>SUM(D7:E7)</f>
        <v>0</v>
      </c>
      <c r="C7" s="11"/>
      <c r="D7" s="62">
        <f>ROUNDDOWN(D6,-0.1)</f>
        <v>0</v>
      </c>
      <c r="E7" s="62">
        <f>ROUNDDOWN(E6,-0.1)</f>
        <v>0</v>
      </c>
      <c r="G7" s="73"/>
      <c r="H7" s="74"/>
      <c r="I7" s="74"/>
      <c r="J7" s="74"/>
      <c r="K7" s="74"/>
      <c r="L7" s="74"/>
      <c r="M7" s="74"/>
      <c r="N7" s="74"/>
      <c r="O7" s="74"/>
      <c r="P7" s="75"/>
    </row>
    <row r="8" spans="1:16" ht="39.950000000000003" customHeight="1" thickBot="1" x14ac:dyDescent="0.35">
      <c r="B8" s="12"/>
      <c r="C8" s="13"/>
      <c r="D8" s="12"/>
      <c r="E8" s="12"/>
      <c r="G8" s="73"/>
      <c r="H8" s="74"/>
      <c r="I8" s="74"/>
      <c r="J8" s="74"/>
      <c r="K8" s="74"/>
      <c r="L8" s="74"/>
      <c r="M8" s="74"/>
      <c r="N8" s="74"/>
      <c r="O8" s="74"/>
      <c r="P8" s="75"/>
    </row>
    <row r="9" spans="1:16" ht="88.5" customHeight="1" thickBot="1" x14ac:dyDescent="0.35">
      <c r="A9" s="93" t="s">
        <v>14</v>
      </c>
      <c r="B9" s="94"/>
      <c r="C9" s="94"/>
      <c r="D9" s="94"/>
      <c r="E9" s="95"/>
      <c r="G9" s="73"/>
      <c r="H9" s="74"/>
      <c r="I9" s="74"/>
      <c r="J9" s="74"/>
      <c r="K9" s="74"/>
      <c r="L9" s="74"/>
      <c r="M9" s="74"/>
      <c r="N9" s="74"/>
      <c r="O9" s="74"/>
      <c r="P9" s="75"/>
    </row>
    <row r="10" spans="1:16" ht="39.950000000000003" customHeight="1" x14ac:dyDescent="0.45">
      <c r="B10" s="2"/>
      <c r="C10" s="2"/>
      <c r="D10" s="2"/>
      <c r="E10" s="2"/>
      <c r="G10" s="73"/>
      <c r="H10" s="74"/>
      <c r="I10" s="74"/>
      <c r="J10" s="74"/>
      <c r="K10" s="74"/>
      <c r="L10" s="74"/>
      <c r="M10" s="74"/>
      <c r="N10" s="74"/>
      <c r="O10" s="74"/>
      <c r="P10" s="75"/>
    </row>
    <row r="11" spans="1:16" ht="39.950000000000003" customHeight="1" thickBot="1" x14ac:dyDescent="0.5">
      <c r="B11" s="2"/>
      <c r="C11" s="2"/>
      <c r="D11" s="2"/>
      <c r="E11" s="3" t="s">
        <v>12</v>
      </c>
      <c r="G11" s="73"/>
      <c r="H11" s="74"/>
      <c r="I11" s="74"/>
      <c r="J11" s="74"/>
      <c r="K11" s="74"/>
      <c r="L11" s="74"/>
      <c r="M11" s="74"/>
      <c r="N11" s="74"/>
      <c r="O11" s="74"/>
      <c r="P11" s="75"/>
    </row>
    <row r="12" spans="1:16" ht="39.950000000000003" customHeight="1" thickBot="1" x14ac:dyDescent="0.35">
      <c r="A12" s="97" t="s">
        <v>15</v>
      </c>
      <c r="B12" s="98"/>
      <c r="C12" s="99"/>
      <c r="D12" s="79" t="s">
        <v>9</v>
      </c>
      <c r="E12" s="80"/>
      <c r="G12" s="73"/>
      <c r="H12" s="74"/>
      <c r="I12" s="74"/>
      <c r="J12" s="74"/>
      <c r="K12" s="74"/>
      <c r="L12" s="74"/>
      <c r="M12" s="74"/>
      <c r="N12" s="74"/>
      <c r="O12" s="74"/>
      <c r="P12" s="75"/>
    </row>
    <row r="13" spans="1:16" ht="39.950000000000003" customHeight="1" thickBot="1" x14ac:dyDescent="0.35">
      <c r="A13" s="100" t="s">
        <v>13</v>
      </c>
      <c r="B13" s="101"/>
      <c r="C13" s="14" t="s">
        <v>16</v>
      </c>
      <c r="D13" s="15" t="s">
        <v>18</v>
      </c>
      <c r="E13" s="16" t="s">
        <v>19</v>
      </c>
      <c r="G13" s="73"/>
      <c r="H13" s="74"/>
      <c r="I13" s="74"/>
      <c r="J13" s="74"/>
      <c r="K13" s="74"/>
      <c r="L13" s="74"/>
      <c r="M13" s="74"/>
      <c r="N13" s="74"/>
      <c r="O13" s="74"/>
      <c r="P13" s="75"/>
    </row>
    <row r="14" spans="1:16" ht="39.950000000000003" customHeight="1" x14ac:dyDescent="0.3">
      <c r="A14" s="102" t="s">
        <v>11</v>
      </c>
      <c r="B14" s="103"/>
      <c r="C14" s="17"/>
      <c r="D14" s="81">
        <f>E7*1</f>
        <v>0</v>
      </c>
      <c r="E14" s="85">
        <f>D14/2</f>
        <v>0</v>
      </c>
      <c r="G14" s="73"/>
      <c r="H14" s="74"/>
      <c r="I14" s="74"/>
      <c r="J14" s="74"/>
      <c r="K14" s="74"/>
      <c r="L14" s="74"/>
      <c r="M14" s="74"/>
      <c r="N14" s="74"/>
      <c r="O14" s="74"/>
      <c r="P14" s="75"/>
    </row>
    <row r="15" spans="1:16" ht="39.950000000000003" customHeight="1" x14ac:dyDescent="0.3">
      <c r="A15" s="89" t="s">
        <v>4</v>
      </c>
      <c r="B15" s="90"/>
      <c r="C15" s="17"/>
      <c r="D15" s="82"/>
      <c r="E15" s="86"/>
      <c r="G15" s="73"/>
      <c r="H15" s="74"/>
      <c r="I15" s="74"/>
      <c r="J15" s="74"/>
      <c r="K15" s="74"/>
      <c r="L15" s="74"/>
      <c r="M15" s="74"/>
      <c r="N15" s="74"/>
      <c r="O15" s="74"/>
      <c r="P15" s="75"/>
    </row>
    <row r="16" spans="1:16" ht="39.950000000000003" customHeight="1" x14ac:dyDescent="0.3">
      <c r="A16" s="89" t="s">
        <v>5</v>
      </c>
      <c r="B16" s="90"/>
      <c r="C16" s="18"/>
      <c r="D16" s="82"/>
      <c r="E16" s="86"/>
      <c r="G16" s="73"/>
      <c r="H16" s="74"/>
      <c r="I16" s="74"/>
      <c r="J16" s="74"/>
      <c r="K16" s="74"/>
      <c r="L16" s="74"/>
      <c r="M16" s="74"/>
      <c r="N16" s="74"/>
      <c r="O16" s="74"/>
      <c r="P16" s="75"/>
    </row>
    <row r="17" spans="1:24" ht="39.950000000000003" customHeight="1" x14ac:dyDescent="0.3">
      <c r="A17" s="89" t="s">
        <v>6</v>
      </c>
      <c r="B17" s="90"/>
      <c r="C17" s="18"/>
      <c r="D17" s="82"/>
      <c r="E17" s="86"/>
      <c r="G17" s="73"/>
      <c r="H17" s="74"/>
      <c r="I17" s="74"/>
      <c r="J17" s="74"/>
      <c r="K17" s="74"/>
      <c r="L17" s="74"/>
      <c r="M17" s="74"/>
      <c r="N17" s="74"/>
      <c r="O17" s="74"/>
      <c r="P17" s="75"/>
    </row>
    <row r="18" spans="1:24" ht="39.950000000000003" customHeight="1" x14ac:dyDescent="0.3">
      <c r="A18" s="89" t="s">
        <v>7</v>
      </c>
      <c r="B18" s="90"/>
      <c r="C18" s="18"/>
      <c r="D18" s="82"/>
      <c r="E18" s="86"/>
      <c r="G18" s="73"/>
      <c r="H18" s="74"/>
      <c r="I18" s="74"/>
      <c r="J18" s="74"/>
      <c r="K18" s="74"/>
      <c r="L18" s="74"/>
      <c r="M18" s="74"/>
      <c r="N18" s="74"/>
      <c r="O18" s="74"/>
      <c r="P18" s="75"/>
    </row>
    <row r="19" spans="1:24" ht="39.950000000000003" customHeight="1" thickBot="1" x14ac:dyDescent="0.35">
      <c r="A19" s="91" t="s">
        <v>8</v>
      </c>
      <c r="B19" s="92"/>
      <c r="C19" s="19"/>
      <c r="D19" s="82"/>
      <c r="E19" s="86"/>
      <c r="G19" s="73"/>
      <c r="H19" s="74"/>
      <c r="I19" s="74"/>
      <c r="J19" s="74"/>
      <c r="K19" s="74"/>
      <c r="L19" s="74"/>
      <c r="M19" s="74"/>
      <c r="N19" s="74"/>
      <c r="O19" s="74"/>
      <c r="P19" s="75"/>
    </row>
    <row r="20" spans="1:24" ht="39.950000000000003" customHeight="1" thickBot="1" x14ac:dyDescent="0.35">
      <c r="A20" s="161" t="s">
        <v>17</v>
      </c>
      <c r="B20" s="162"/>
      <c r="C20" s="58">
        <f>SUM(C14:C19)</f>
        <v>0</v>
      </c>
      <c r="D20" s="82"/>
      <c r="E20" s="86"/>
      <c r="G20" s="73"/>
      <c r="H20" s="74"/>
      <c r="I20" s="74"/>
      <c r="J20" s="74"/>
      <c r="K20" s="74"/>
      <c r="L20" s="74"/>
      <c r="M20" s="74"/>
      <c r="N20" s="74"/>
      <c r="O20" s="74"/>
      <c r="P20" s="75"/>
    </row>
    <row r="21" spans="1:24" ht="39.950000000000003" customHeight="1" thickBot="1" x14ac:dyDescent="0.35">
      <c r="A21" s="68" t="s">
        <v>35</v>
      </c>
      <c r="B21" s="69"/>
      <c r="C21" s="59">
        <f>ROUNDDOWN(C20,-0.1)</f>
        <v>0</v>
      </c>
      <c r="D21" s="83"/>
      <c r="E21" s="87"/>
      <c r="G21" s="73"/>
      <c r="H21" s="74"/>
      <c r="I21" s="74"/>
      <c r="J21" s="74"/>
      <c r="K21" s="74"/>
      <c r="L21" s="74"/>
      <c r="M21" s="74"/>
      <c r="N21" s="74"/>
      <c r="O21" s="74"/>
      <c r="P21" s="75"/>
    </row>
    <row r="22" spans="1:24" ht="39.950000000000003" customHeight="1" thickBot="1" x14ac:dyDescent="0.35">
      <c r="A22" s="66" t="s">
        <v>10</v>
      </c>
      <c r="B22" s="67"/>
      <c r="C22" s="60" t="str">
        <f>IF(C21=D7,"O","X")</f>
        <v>O</v>
      </c>
      <c r="D22" s="84"/>
      <c r="E22" s="88"/>
      <c r="G22" s="76"/>
      <c r="H22" s="77"/>
      <c r="I22" s="77"/>
      <c r="J22" s="77"/>
      <c r="K22" s="77"/>
      <c r="L22" s="77"/>
      <c r="M22" s="77"/>
      <c r="N22" s="77"/>
      <c r="O22" s="77"/>
      <c r="P22" s="78"/>
    </row>
    <row r="29" spans="1:24" ht="17.25" thickBot="1" x14ac:dyDescent="0.35"/>
    <row r="30" spans="1:24" ht="16.5" customHeight="1" x14ac:dyDescent="0.3">
      <c r="A30" s="125" t="s">
        <v>54</v>
      </c>
      <c r="B30" s="126"/>
      <c r="C30" s="126"/>
      <c r="D30" s="126"/>
      <c r="E30" s="127"/>
      <c r="N30" s="104" t="s">
        <v>53</v>
      </c>
      <c r="O30" s="105"/>
      <c r="P30" s="105"/>
      <c r="Q30" s="105"/>
      <c r="R30" s="105"/>
      <c r="S30" s="105"/>
      <c r="T30" s="105"/>
      <c r="U30" s="105"/>
      <c r="V30" s="105"/>
      <c r="W30" s="105"/>
      <c r="X30" s="106"/>
    </row>
    <row r="31" spans="1:24" ht="16.5" customHeight="1" x14ac:dyDescent="0.3">
      <c r="A31" s="128"/>
      <c r="B31" s="129"/>
      <c r="C31" s="129"/>
      <c r="D31" s="129"/>
      <c r="E31" s="130"/>
      <c r="N31" s="107"/>
      <c r="O31" s="108"/>
      <c r="P31" s="108"/>
      <c r="Q31" s="108"/>
      <c r="R31" s="108"/>
      <c r="S31" s="108"/>
      <c r="T31" s="108"/>
      <c r="U31" s="108"/>
      <c r="V31" s="108"/>
      <c r="W31" s="108"/>
      <c r="X31" s="109"/>
    </row>
    <row r="32" spans="1:24" ht="16.5" customHeight="1" x14ac:dyDescent="0.3">
      <c r="A32" s="128"/>
      <c r="B32" s="129"/>
      <c r="C32" s="129"/>
      <c r="D32" s="129"/>
      <c r="E32" s="130"/>
      <c r="N32" s="107"/>
      <c r="O32" s="108"/>
      <c r="P32" s="108"/>
      <c r="Q32" s="108"/>
      <c r="R32" s="108"/>
      <c r="S32" s="108"/>
      <c r="T32" s="108"/>
      <c r="U32" s="108"/>
      <c r="V32" s="108"/>
      <c r="W32" s="108"/>
      <c r="X32" s="109"/>
    </row>
    <row r="33" spans="1:24" ht="17.25" customHeight="1" thickBot="1" x14ac:dyDescent="0.35">
      <c r="A33" s="131"/>
      <c r="B33" s="132"/>
      <c r="C33" s="132"/>
      <c r="D33" s="132"/>
      <c r="E33" s="133"/>
      <c r="N33" s="107"/>
      <c r="O33" s="108"/>
      <c r="P33" s="108"/>
      <c r="Q33" s="108"/>
      <c r="R33" s="108"/>
      <c r="S33" s="108"/>
      <c r="T33" s="108"/>
      <c r="U33" s="108"/>
      <c r="V33" s="108"/>
      <c r="W33" s="108"/>
      <c r="X33" s="109"/>
    </row>
    <row r="34" spans="1:24" ht="16.5" customHeight="1" x14ac:dyDescent="0.3">
      <c r="N34" s="107"/>
      <c r="O34" s="108"/>
      <c r="P34" s="108"/>
      <c r="Q34" s="108"/>
      <c r="R34" s="108"/>
      <c r="S34" s="108"/>
      <c r="T34" s="108"/>
      <c r="U34" s="108"/>
      <c r="V34" s="108"/>
      <c r="W34" s="108"/>
      <c r="X34" s="109"/>
    </row>
    <row r="35" spans="1:24" ht="27" customHeight="1" thickBot="1" x14ac:dyDescent="0.5">
      <c r="E35" s="3" t="s">
        <v>12</v>
      </c>
      <c r="N35" s="107"/>
      <c r="O35" s="108"/>
      <c r="P35" s="108"/>
      <c r="Q35" s="108"/>
      <c r="R35" s="108"/>
      <c r="S35" s="108"/>
      <c r="T35" s="108"/>
      <c r="U35" s="108"/>
      <c r="V35" s="108"/>
      <c r="W35" s="108"/>
      <c r="X35" s="109"/>
    </row>
    <row r="36" spans="1:24" ht="39.950000000000003" customHeight="1" thickBot="1" x14ac:dyDescent="0.35">
      <c r="A36" s="4" t="s">
        <v>33</v>
      </c>
      <c r="B36" s="5" t="s">
        <v>28</v>
      </c>
      <c r="C36" s="6" t="s">
        <v>29</v>
      </c>
      <c r="D36" s="6" t="s">
        <v>2</v>
      </c>
      <c r="E36" s="7" t="s">
        <v>3</v>
      </c>
      <c r="N36" s="107"/>
      <c r="O36" s="108"/>
      <c r="P36" s="108"/>
      <c r="Q36" s="108"/>
      <c r="R36" s="108"/>
      <c r="S36" s="108"/>
      <c r="T36" s="108"/>
      <c r="U36" s="108"/>
      <c r="V36" s="108"/>
      <c r="W36" s="108"/>
      <c r="X36" s="109"/>
    </row>
    <row r="37" spans="1:24" ht="39.950000000000003" customHeight="1" thickBot="1" x14ac:dyDescent="0.35">
      <c r="A37" s="8" t="s">
        <v>32</v>
      </c>
      <c r="B37" s="20"/>
      <c r="C37" s="65"/>
      <c r="D37" s="56">
        <f>B37 / (1 + C37/100)</f>
        <v>0</v>
      </c>
      <c r="E37" s="56">
        <f>B37 - D37</f>
        <v>0</v>
      </c>
      <c r="N37" s="107"/>
      <c r="O37" s="108"/>
      <c r="P37" s="108"/>
      <c r="Q37" s="108"/>
      <c r="R37" s="108"/>
      <c r="S37" s="108"/>
      <c r="T37" s="108"/>
      <c r="U37" s="108"/>
      <c r="V37" s="108"/>
      <c r="W37" s="108"/>
      <c r="X37" s="109"/>
    </row>
    <row r="38" spans="1:24" ht="39.950000000000003" customHeight="1" thickBot="1" x14ac:dyDescent="0.35">
      <c r="A38" s="21" t="s">
        <v>34</v>
      </c>
      <c r="B38" s="57">
        <f>SUM(D38:E38)</f>
        <v>0</v>
      </c>
      <c r="C38" s="22">
        <f t="shared" ref="C38" si="0">ROUNDDOWN(C37,-3)</f>
        <v>0</v>
      </c>
      <c r="D38" s="57">
        <f>ROUNDDOWN(D37,-0.1)</f>
        <v>0</v>
      </c>
      <c r="E38" s="57">
        <f>ROUNDDOWN(E37,-0.1)</f>
        <v>0</v>
      </c>
      <c r="N38" s="107"/>
      <c r="O38" s="108"/>
      <c r="P38" s="108"/>
      <c r="Q38" s="108"/>
      <c r="R38" s="108"/>
      <c r="S38" s="108"/>
      <c r="T38" s="108"/>
      <c r="U38" s="108"/>
      <c r="V38" s="108"/>
      <c r="W38" s="108"/>
      <c r="X38" s="109"/>
    </row>
    <row r="39" spans="1:24" ht="16.5" customHeight="1" x14ac:dyDescent="0.3">
      <c r="N39" s="107"/>
      <c r="O39" s="108"/>
      <c r="P39" s="108"/>
      <c r="Q39" s="108"/>
      <c r="R39" s="108"/>
      <c r="S39" s="108"/>
      <c r="T39" s="108"/>
      <c r="U39" s="108"/>
      <c r="V39" s="108"/>
      <c r="W39" s="108"/>
      <c r="X39" s="109"/>
    </row>
    <row r="40" spans="1:24" ht="27" customHeight="1" thickBot="1" x14ac:dyDescent="0.5">
      <c r="E40" s="3" t="s">
        <v>12</v>
      </c>
      <c r="N40" s="107"/>
      <c r="O40" s="108"/>
      <c r="P40" s="108"/>
      <c r="Q40" s="108"/>
      <c r="R40" s="108"/>
      <c r="S40" s="108"/>
      <c r="T40" s="108"/>
      <c r="U40" s="108"/>
      <c r="V40" s="108"/>
      <c r="W40" s="108"/>
      <c r="X40" s="109"/>
    </row>
    <row r="41" spans="1:24" ht="39.950000000000003" customHeight="1" thickBot="1" x14ac:dyDescent="0.35">
      <c r="A41" s="4" t="s">
        <v>33</v>
      </c>
      <c r="B41" s="4" t="s">
        <v>30</v>
      </c>
      <c r="C41" s="23" t="s">
        <v>23</v>
      </c>
      <c r="D41" s="23" t="s">
        <v>24</v>
      </c>
      <c r="E41" s="24" t="s">
        <v>25</v>
      </c>
      <c r="G41" s="134" t="s">
        <v>36</v>
      </c>
      <c r="H41" s="135"/>
      <c r="I41" s="135"/>
      <c r="J41" s="135"/>
      <c r="K41" s="135"/>
      <c r="L41" s="136"/>
      <c r="N41" s="107"/>
      <c r="O41" s="108"/>
      <c r="P41" s="108"/>
      <c r="Q41" s="108"/>
      <c r="R41" s="108"/>
      <c r="S41" s="108"/>
      <c r="T41" s="108"/>
      <c r="U41" s="108"/>
      <c r="V41" s="108"/>
      <c r="W41" s="108"/>
      <c r="X41" s="109"/>
    </row>
    <row r="42" spans="1:24" ht="39.950000000000003" customHeight="1" x14ac:dyDescent="0.3">
      <c r="A42" s="113" t="s">
        <v>46</v>
      </c>
      <c r="B42" s="115">
        <f>B38*1</f>
        <v>0</v>
      </c>
      <c r="C42" s="115">
        <f>D38*1</f>
        <v>0</v>
      </c>
      <c r="D42" s="115">
        <f>E38*1</f>
        <v>0</v>
      </c>
      <c r="E42" s="117" t="s">
        <v>45</v>
      </c>
      <c r="G42" s="137" t="s">
        <v>37</v>
      </c>
      <c r="H42" s="138"/>
      <c r="I42" s="139"/>
      <c r="J42" s="149" t="s">
        <v>39</v>
      </c>
      <c r="K42" s="150"/>
      <c r="L42" s="151"/>
      <c r="N42" s="107"/>
      <c r="O42" s="108"/>
      <c r="P42" s="108"/>
      <c r="Q42" s="108"/>
      <c r="R42" s="108"/>
      <c r="S42" s="108"/>
      <c r="T42" s="108"/>
      <c r="U42" s="108"/>
      <c r="V42" s="108"/>
      <c r="W42" s="108"/>
      <c r="X42" s="109"/>
    </row>
    <row r="43" spans="1:24" ht="39.950000000000003" customHeight="1" thickBot="1" x14ac:dyDescent="0.35">
      <c r="A43" s="114"/>
      <c r="B43" s="116"/>
      <c r="C43" s="116"/>
      <c r="D43" s="116"/>
      <c r="E43" s="118"/>
      <c r="G43" s="140" t="s">
        <v>38</v>
      </c>
      <c r="H43" s="141"/>
      <c r="I43" s="142"/>
      <c r="J43" s="152">
        <f>C42*0.2</f>
        <v>0</v>
      </c>
      <c r="K43" s="153"/>
      <c r="L43" s="154"/>
      <c r="N43" s="107"/>
      <c r="O43" s="108"/>
      <c r="P43" s="108"/>
      <c r="Q43" s="108"/>
      <c r="R43" s="108"/>
      <c r="S43" s="108"/>
      <c r="T43" s="108"/>
      <c r="U43" s="108"/>
      <c r="V43" s="108"/>
      <c r="W43" s="108"/>
      <c r="X43" s="109"/>
    </row>
    <row r="44" spans="1:24" ht="39.950000000000003" customHeight="1" thickBot="1" x14ac:dyDescent="0.35">
      <c r="A44" s="25" t="s">
        <v>26</v>
      </c>
      <c r="B44" s="53">
        <f>SUM(B50:E51)</f>
        <v>0</v>
      </c>
      <c r="C44" s="54">
        <f>SUM(B50:E50)</f>
        <v>0</v>
      </c>
      <c r="D44" s="54">
        <f>SUM(B51:E51)</f>
        <v>0</v>
      </c>
      <c r="E44" s="26"/>
      <c r="G44" s="143"/>
      <c r="H44" s="144"/>
      <c r="I44" s="145"/>
      <c r="J44" s="155"/>
      <c r="K44" s="156"/>
      <c r="L44" s="157"/>
      <c r="N44" s="107"/>
      <c r="O44" s="108"/>
      <c r="P44" s="108"/>
      <c r="Q44" s="108"/>
      <c r="R44" s="108"/>
      <c r="S44" s="108"/>
      <c r="T44" s="108"/>
      <c r="U44" s="108"/>
      <c r="V44" s="108"/>
      <c r="W44" s="108"/>
      <c r="X44" s="109"/>
    </row>
    <row r="45" spans="1:24" ht="39.950000000000003" customHeight="1" thickBot="1" x14ac:dyDescent="0.35">
      <c r="A45" s="27" t="s">
        <v>50</v>
      </c>
      <c r="B45" s="55" t="str">
        <f>IF(B44&lt;=B42,"O","X")</f>
        <v>O</v>
      </c>
      <c r="C45" s="55" t="str">
        <f>IF(C44&gt;=C42,"O","X")</f>
        <v>O</v>
      </c>
      <c r="D45" s="55" t="str">
        <f t="shared" ref="D45" si="1">IF(D44&lt;=D42,"O","X")</f>
        <v>O</v>
      </c>
      <c r="E45" s="28" t="s">
        <v>44</v>
      </c>
      <c r="G45" s="146"/>
      <c r="H45" s="147"/>
      <c r="I45" s="148"/>
      <c r="J45" s="158"/>
      <c r="K45" s="159"/>
      <c r="L45" s="160"/>
      <c r="N45" s="107"/>
      <c r="O45" s="108"/>
      <c r="P45" s="108"/>
      <c r="Q45" s="108"/>
      <c r="R45" s="108"/>
      <c r="S45" s="108"/>
      <c r="T45" s="108"/>
      <c r="U45" s="108"/>
      <c r="V45" s="108"/>
      <c r="W45" s="108"/>
      <c r="X45" s="109"/>
    </row>
    <row r="46" spans="1:24" ht="39.950000000000003" customHeight="1" thickBot="1" x14ac:dyDescent="0.5">
      <c r="E46" s="3" t="s">
        <v>12</v>
      </c>
      <c r="N46" s="107"/>
      <c r="O46" s="108"/>
      <c r="P46" s="108"/>
      <c r="Q46" s="108"/>
      <c r="R46" s="108"/>
      <c r="S46" s="108"/>
      <c r="T46" s="108"/>
      <c r="U46" s="108"/>
      <c r="V46" s="108"/>
      <c r="W46" s="108"/>
      <c r="X46" s="109"/>
    </row>
    <row r="47" spans="1:24" ht="44.25" thickBot="1" x14ac:dyDescent="0.35">
      <c r="A47" s="29" t="s">
        <v>31</v>
      </c>
      <c r="B47" s="30" t="s">
        <v>40</v>
      </c>
      <c r="C47" s="31" t="s">
        <v>20</v>
      </c>
      <c r="D47" s="31" t="s">
        <v>21</v>
      </c>
      <c r="E47" s="31" t="s">
        <v>22</v>
      </c>
      <c r="N47" s="107"/>
      <c r="O47" s="108"/>
      <c r="P47" s="108"/>
      <c r="Q47" s="108"/>
      <c r="R47" s="108"/>
      <c r="S47" s="108"/>
      <c r="T47" s="108"/>
      <c r="U47" s="108"/>
      <c r="V47" s="108"/>
      <c r="W47" s="108"/>
      <c r="X47" s="109"/>
    </row>
    <row r="48" spans="1:24" ht="39.950000000000003" customHeight="1" x14ac:dyDescent="0.3">
      <c r="A48" s="32" t="s">
        <v>51</v>
      </c>
      <c r="B48" s="33"/>
      <c r="C48" s="33"/>
      <c r="D48" s="33"/>
      <c r="E48" s="34"/>
      <c r="F48" s="122" t="s">
        <v>43</v>
      </c>
      <c r="N48" s="107"/>
      <c r="O48" s="108"/>
      <c r="P48" s="108"/>
      <c r="Q48" s="108"/>
      <c r="R48" s="108"/>
      <c r="S48" s="108"/>
      <c r="T48" s="108"/>
      <c r="U48" s="108"/>
      <c r="V48" s="108"/>
      <c r="W48" s="108"/>
      <c r="X48" s="109"/>
    </row>
    <row r="49" spans="1:24" ht="39.950000000000003" customHeight="1" x14ac:dyDescent="0.3">
      <c r="A49" s="35" t="s">
        <v>47</v>
      </c>
      <c r="B49" s="163"/>
      <c r="C49" s="163"/>
      <c r="D49" s="163"/>
      <c r="E49" s="164"/>
      <c r="F49" s="123"/>
      <c r="N49" s="107"/>
      <c r="O49" s="108"/>
      <c r="P49" s="108"/>
      <c r="Q49" s="108"/>
      <c r="R49" s="108"/>
      <c r="S49" s="108"/>
      <c r="T49" s="108"/>
      <c r="U49" s="108"/>
      <c r="V49" s="108"/>
      <c r="W49" s="108"/>
      <c r="X49" s="109"/>
    </row>
    <row r="50" spans="1:24" ht="39.950000000000003" customHeight="1" x14ac:dyDescent="0.3">
      <c r="A50" s="36" t="s">
        <v>48</v>
      </c>
      <c r="B50" s="37"/>
      <c r="C50" s="37"/>
      <c r="D50" s="37"/>
      <c r="E50" s="37"/>
      <c r="F50" s="123"/>
      <c r="N50" s="107"/>
      <c r="O50" s="108"/>
      <c r="P50" s="108"/>
      <c r="Q50" s="108"/>
      <c r="R50" s="108"/>
      <c r="S50" s="108"/>
      <c r="T50" s="108"/>
      <c r="U50" s="108"/>
      <c r="V50" s="108"/>
      <c r="W50" s="108"/>
      <c r="X50" s="109"/>
    </row>
    <row r="51" spans="1:24" ht="39.950000000000003" customHeight="1" thickBot="1" x14ac:dyDescent="0.35">
      <c r="A51" s="38" t="s">
        <v>49</v>
      </c>
      <c r="B51" s="39"/>
      <c r="C51" s="39"/>
      <c r="D51" s="39"/>
      <c r="E51" s="40"/>
      <c r="F51" s="124"/>
      <c r="N51" s="107"/>
      <c r="O51" s="108"/>
      <c r="P51" s="108"/>
      <c r="Q51" s="108"/>
      <c r="R51" s="108"/>
      <c r="S51" s="108"/>
      <c r="T51" s="108"/>
      <c r="U51" s="108"/>
      <c r="V51" s="108"/>
      <c r="W51" s="108"/>
      <c r="X51" s="109"/>
    </row>
    <row r="52" spans="1:24" ht="50.1" customHeight="1" x14ac:dyDescent="0.3">
      <c r="A52" s="42" t="s">
        <v>27</v>
      </c>
      <c r="B52" s="47">
        <f>B48 - B53</f>
        <v>0</v>
      </c>
      <c r="C52" s="47">
        <f>C48 - C53</f>
        <v>0</v>
      </c>
      <c r="D52" s="47">
        <f>D48 - D53</f>
        <v>0</v>
      </c>
      <c r="E52" s="47">
        <f>E48 - E53</f>
        <v>0</v>
      </c>
      <c r="F52" s="119" t="s">
        <v>42</v>
      </c>
      <c r="N52" s="107"/>
      <c r="O52" s="108"/>
      <c r="P52" s="108"/>
      <c r="Q52" s="108"/>
      <c r="R52" s="108"/>
      <c r="S52" s="108"/>
      <c r="T52" s="108"/>
      <c r="U52" s="108"/>
      <c r="V52" s="108"/>
      <c r="W52" s="108"/>
      <c r="X52" s="109"/>
    </row>
    <row r="53" spans="1:24" ht="50.1" customHeight="1" thickBot="1" x14ac:dyDescent="0.35">
      <c r="A53" s="43" t="s">
        <v>23</v>
      </c>
      <c r="B53" s="48">
        <f>B48 / (1 + B49/100)</f>
        <v>0</v>
      </c>
      <c r="C53" s="48">
        <f t="shared" ref="C53:E53" si="2">C48 / (1 + C49/100)</f>
        <v>0</v>
      </c>
      <c r="D53" s="48">
        <f t="shared" si="2"/>
        <v>0</v>
      </c>
      <c r="E53" s="48">
        <f t="shared" si="2"/>
        <v>0</v>
      </c>
      <c r="F53" s="120"/>
      <c r="N53" s="110"/>
      <c r="O53" s="111"/>
      <c r="P53" s="111"/>
      <c r="Q53" s="111"/>
      <c r="R53" s="111"/>
      <c r="S53" s="111"/>
      <c r="T53" s="111"/>
      <c r="U53" s="111"/>
      <c r="V53" s="111"/>
      <c r="W53" s="111"/>
      <c r="X53" s="112"/>
    </row>
    <row r="54" spans="1:24" ht="50.1" customHeight="1" x14ac:dyDescent="0.3">
      <c r="A54" s="46" t="s">
        <v>57</v>
      </c>
      <c r="B54" s="49">
        <f>ROUNDDOWN(B52,-0.1)</f>
        <v>0</v>
      </c>
      <c r="C54" s="49">
        <f t="shared" ref="C54:E54" si="3">ROUNDDOWN(C52,-0.1)</f>
        <v>0</v>
      </c>
      <c r="D54" s="49">
        <f t="shared" si="3"/>
        <v>0</v>
      </c>
      <c r="E54" s="49">
        <f t="shared" si="3"/>
        <v>0</v>
      </c>
      <c r="F54" s="120"/>
      <c r="N54" s="41"/>
      <c r="O54" s="41"/>
      <c r="P54" s="41"/>
      <c r="Q54" s="41"/>
      <c r="R54" s="41"/>
      <c r="S54" s="41"/>
      <c r="T54" s="41"/>
      <c r="U54" s="41"/>
      <c r="V54" s="41"/>
      <c r="W54" s="41"/>
      <c r="X54" s="41"/>
    </row>
    <row r="55" spans="1:24" ht="50.1" customHeight="1" thickBot="1" x14ac:dyDescent="0.35">
      <c r="A55" s="44" t="s">
        <v>56</v>
      </c>
      <c r="B55" s="50">
        <f>B48-B54</f>
        <v>0</v>
      </c>
      <c r="C55" s="50">
        <f>C48-C54</f>
        <v>0</v>
      </c>
      <c r="D55" s="50">
        <f>D48-D54</f>
        <v>0</v>
      </c>
      <c r="E55" s="51">
        <f>E48-E54</f>
        <v>0</v>
      </c>
      <c r="F55" s="120"/>
    </row>
    <row r="56" spans="1:24" ht="40.5" customHeight="1" thickBot="1" x14ac:dyDescent="0.35">
      <c r="A56" s="45" t="s">
        <v>41</v>
      </c>
      <c r="B56" s="52">
        <f>B55*(B49/100)</f>
        <v>0</v>
      </c>
      <c r="C56" s="52">
        <f t="shared" ref="C56:E56" si="4">C55*(C49/100)</f>
        <v>0</v>
      </c>
      <c r="D56" s="52">
        <f t="shared" si="4"/>
        <v>0</v>
      </c>
      <c r="E56" s="52">
        <f t="shared" si="4"/>
        <v>0</v>
      </c>
      <c r="F56" s="121"/>
    </row>
  </sheetData>
  <sheetProtection sheet="1" objects="1" scenarios="1" selectLockedCells="1"/>
  <mergeCells count="31">
    <mergeCell ref="A20:B20"/>
    <mergeCell ref="N30:X53"/>
    <mergeCell ref="A42:A43"/>
    <mergeCell ref="B42:B43"/>
    <mergeCell ref="C42:C43"/>
    <mergeCell ref="D42:D43"/>
    <mergeCell ref="E42:E43"/>
    <mergeCell ref="F52:F56"/>
    <mergeCell ref="F48:F51"/>
    <mergeCell ref="A30:E33"/>
    <mergeCell ref="G41:L41"/>
    <mergeCell ref="G42:I42"/>
    <mergeCell ref="G43:I45"/>
    <mergeCell ref="J42:L42"/>
    <mergeCell ref="J43:L45"/>
    <mergeCell ref="A22:B22"/>
    <mergeCell ref="A21:B21"/>
    <mergeCell ref="G2:P22"/>
    <mergeCell ref="D12:E12"/>
    <mergeCell ref="D14:D22"/>
    <mergeCell ref="E14:E22"/>
    <mergeCell ref="A15:B15"/>
    <mergeCell ref="A16:B16"/>
    <mergeCell ref="A17:B17"/>
    <mergeCell ref="A18:B18"/>
    <mergeCell ref="A19:B19"/>
    <mergeCell ref="A9:E9"/>
    <mergeCell ref="A2:E3"/>
    <mergeCell ref="A12:C12"/>
    <mergeCell ref="A13:B13"/>
    <mergeCell ref="A14:B14"/>
  </mergeCells>
  <phoneticPr fontId="2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admin</cp:lastModifiedBy>
  <dcterms:created xsi:type="dcterms:W3CDTF">2025-01-01T06:04:57Z</dcterms:created>
  <dcterms:modified xsi:type="dcterms:W3CDTF">2025-01-07T05:39:01Z</dcterms:modified>
</cp:coreProperties>
</file>